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тдел БП и СО\ОТ,РЭ-1,2,3,4\РЭ-7 (РЭ-4)\2023\"/>
    </mc:Choice>
  </mc:AlternateContent>
  <bookViews>
    <workbookView xWindow="0" yWindow="0" windowWidth="28800" windowHeight="1203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Лист1!$A$4:$K$71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1" l="1"/>
  <c r="H52" i="1"/>
  <c r="H49" i="1"/>
  <c r="H46" i="1" s="1"/>
  <c r="H44" i="1"/>
  <c r="H41" i="1" s="1"/>
  <c r="H42" i="1"/>
  <c r="H39" i="1"/>
  <c r="H34" i="1"/>
  <c r="H32" i="1"/>
  <c r="H29" i="1"/>
  <c r="H24" i="1"/>
  <c r="H19" i="1"/>
  <c r="H14" i="1"/>
  <c r="H12" i="1"/>
  <c r="H10" i="1"/>
  <c r="H9" i="1"/>
  <c r="H8" i="1"/>
  <c r="H7" i="1"/>
  <c r="E59" i="1"/>
  <c r="E52" i="1"/>
  <c r="E49" i="1"/>
  <c r="E44" i="1"/>
  <c r="E41" i="1" s="1"/>
  <c r="E42" i="1"/>
  <c r="E39" i="1"/>
  <c r="E34" i="1"/>
  <c r="E32" i="1"/>
  <c r="E31" i="1" s="1"/>
  <c r="E29" i="1"/>
  <c r="E24" i="1"/>
  <c r="E19" i="1"/>
  <c r="E14" i="1"/>
  <c r="E11" i="1" s="1"/>
  <c r="E12" i="1"/>
  <c r="E10" i="1"/>
  <c r="E9" i="1"/>
  <c r="E8" i="1"/>
  <c r="E7" i="1"/>
  <c r="H56" i="1"/>
  <c r="H51" i="1"/>
  <c r="H36" i="1"/>
  <c r="H31" i="1"/>
  <c r="H26" i="1"/>
  <c r="H21" i="1"/>
  <c r="H16" i="1"/>
  <c r="H11" i="1"/>
  <c r="E56" i="1"/>
  <c r="E51" i="1"/>
  <c r="E46" i="1"/>
  <c r="E36" i="1"/>
  <c r="E26" i="1"/>
  <c r="E21" i="1"/>
  <c r="E16" i="1"/>
  <c r="F59" i="1"/>
  <c r="C59" i="1"/>
  <c r="F52" i="1"/>
  <c r="C52" i="1"/>
  <c r="F49" i="1"/>
  <c r="C49" i="1"/>
  <c r="F44" i="1"/>
  <c r="C44" i="1"/>
  <c r="F42" i="1"/>
  <c r="C42" i="1"/>
  <c r="F39" i="1"/>
  <c r="C39" i="1"/>
  <c r="F34" i="1"/>
  <c r="C34" i="1"/>
  <c r="F32" i="1"/>
  <c r="C32" i="1"/>
  <c r="F29" i="1"/>
  <c r="C29" i="1"/>
  <c r="F24" i="1"/>
  <c r="C24" i="1"/>
  <c r="F19" i="1"/>
  <c r="C19" i="1"/>
  <c r="F14" i="1"/>
  <c r="C14" i="1"/>
  <c r="F12" i="1"/>
  <c r="C12" i="1"/>
  <c r="F10" i="1"/>
  <c r="C10" i="1"/>
  <c r="F9" i="1"/>
  <c r="C9" i="1"/>
  <c r="F8" i="1"/>
  <c r="C8" i="1"/>
  <c r="F7" i="1"/>
  <c r="C7" i="1"/>
  <c r="K60" i="1" l="1"/>
  <c r="K59" i="1"/>
  <c r="K58" i="1"/>
  <c r="K57" i="1"/>
  <c r="K55" i="1"/>
  <c r="K54" i="1"/>
  <c r="K53" i="1"/>
  <c r="K52" i="1"/>
  <c r="K50" i="1"/>
  <c r="K49" i="1"/>
  <c r="K48" i="1"/>
  <c r="K47" i="1"/>
  <c r="K45" i="1"/>
  <c r="K44" i="1"/>
  <c r="K43" i="1"/>
  <c r="K42" i="1"/>
  <c r="K40" i="1"/>
  <c r="K39" i="1"/>
  <c r="K38" i="1"/>
  <c r="K37" i="1"/>
  <c r="K35" i="1"/>
  <c r="K34" i="1"/>
  <c r="K33" i="1"/>
  <c r="K32" i="1"/>
  <c r="K30" i="1"/>
  <c r="K29" i="1"/>
  <c r="K28" i="1"/>
  <c r="K27" i="1"/>
  <c r="K25" i="1"/>
  <c r="K24" i="1"/>
  <c r="K23" i="1"/>
  <c r="K22" i="1"/>
  <c r="K20" i="1"/>
  <c r="K19" i="1"/>
  <c r="K18" i="1"/>
  <c r="K17" i="1"/>
  <c r="K13" i="1"/>
  <c r="K14" i="1"/>
  <c r="K15" i="1"/>
  <c r="K12" i="1"/>
  <c r="I60" i="1"/>
  <c r="I59" i="1"/>
  <c r="J59" i="1" s="1"/>
  <c r="I58" i="1"/>
  <c r="I57" i="1"/>
  <c r="J57" i="1" s="1"/>
  <c r="I55" i="1"/>
  <c r="I54" i="1"/>
  <c r="I53" i="1"/>
  <c r="J53" i="1" s="1"/>
  <c r="I52" i="1"/>
  <c r="I50" i="1"/>
  <c r="I49" i="1"/>
  <c r="J49" i="1" s="1"/>
  <c r="I48" i="1"/>
  <c r="I47" i="1"/>
  <c r="I45" i="1"/>
  <c r="I44" i="1"/>
  <c r="I43" i="1"/>
  <c r="I42" i="1"/>
  <c r="I40" i="1"/>
  <c r="I39" i="1"/>
  <c r="I38" i="1"/>
  <c r="I37" i="1"/>
  <c r="I35" i="1"/>
  <c r="I34" i="1"/>
  <c r="J34" i="1" s="1"/>
  <c r="I33" i="1"/>
  <c r="J33" i="1" s="1"/>
  <c r="I32" i="1"/>
  <c r="I30" i="1"/>
  <c r="I29" i="1"/>
  <c r="J29" i="1" s="1"/>
  <c r="I28" i="1"/>
  <c r="I27" i="1"/>
  <c r="I25" i="1"/>
  <c r="I24" i="1"/>
  <c r="J24" i="1" s="1"/>
  <c r="I23" i="1"/>
  <c r="I22" i="1"/>
  <c r="I20" i="1"/>
  <c r="I19" i="1"/>
  <c r="I18" i="1"/>
  <c r="I17" i="1"/>
  <c r="I13" i="1"/>
  <c r="I14" i="1"/>
  <c r="I15" i="1"/>
  <c r="I12" i="1"/>
  <c r="G60" i="1"/>
  <c r="G59" i="1"/>
  <c r="G58" i="1"/>
  <c r="G57" i="1"/>
  <c r="G55" i="1"/>
  <c r="G54" i="1"/>
  <c r="G53" i="1"/>
  <c r="G52" i="1"/>
  <c r="G50" i="1"/>
  <c r="G49" i="1"/>
  <c r="G48" i="1"/>
  <c r="G47" i="1"/>
  <c r="G45" i="1"/>
  <c r="G44" i="1"/>
  <c r="G43" i="1"/>
  <c r="G40" i="1"/>
  <c r="G39" i="1"/>
  <c r="G38" i="1"/>
  <c r="G37" i="1"/>
  <c r="G35" i="1"/>
  <c r="G33" i="1"/>
  <c r="G32" i="1"/>
  <c r="G30" i="1"/>
  <c r="G29" i="1"/>
  <c r="G28" i="1"/>
  <c r="G27" i="1"/>
  <c r="G25" i="1"/>
  <c r="G24" i="1"/>
  <c r="G23" i="1"/>
  <c r="G22" i="1"/>
  <c r="G20" i="1"/>
  <c r="G19" i="1"/>
  <c r="G18" i="1"/>
  <c r="G17" i="1"/>
  <c r="G15" i="1"/>
  <c r="G13" i="1"/>
  <c r="G12" i="1"/>
  <c r="F51" i="1"/>
  <c r="F46" i="1"/>
  <c r="F63" i="1"/>
  <c r="F69" i="1" s="1"/>
  <c r="H63" i="1"/>
  <c r="F65" i="1"/>
  <c r="F71" i="1" s="1"/>
  <c r="H65" i="1"/>
  <c r="H71" i="1" s="1"/>
  <c r="F56" i="1"/>
  <c r="F31" i="1"/>
  <c r="F26" i="1"/>
  <c r="F21" i="1"/>
  <c r="G21" i="1" s="1"/>
  <c r="F16" i="1"/>
  <c r="F11" i="1"/>
  <c r="E62" i="1"/>
  <c r="E63" i="1"/>
  <c r="E69" i="1" s="1"/>
  <c r="E64" i="1"/>
  <c r="E70" i="1" s="1"/>
  <c r="E65" i="1"/>
  <c r="E71" i="1" s="1"/>
  <c r="D13" i="1"/>
  <c r="D14" i="1"/>
  <c r="D15" i="1"/>
  <c r="D17" i="1"/>
  <c r="D18" i="1"/>
  <c r="D20" i="1"/>
  <c r="D22" i="1"/>
  <c r="D23" i="1"/>
  <c r="D25" i="1"/>
  <c r="D27" i="1"/>
  <c r="D28" i="1"/>
  <c r="D30" i="1"/>
  <c r="D33" i="1"/>
  <c r="D34" i="1"/>
  <c r="D35" i="1"/>
  <c r="D37" i="1"/>
  <c r="D38" i="1"/>
  <c r="D40" i="1"/>
  <c r="D42" i="1"/>
  <c r="D43" i="1"/>
  <c r="D45" i="1"/>
  <c r="D47" i="1"/>
  <c r="D48" i="1"/>
  <c r="D50" i="1"/>
  <c r="D53" i="1"/>
  <c r="D54" i="1"/>
  <c r="D55" i="1"/>
  <c r="D57" i="1"/>
  <c r="D58" i="1"/>
  <c r="D60" i="1"/>
  <c r="D59" i="1"/>
  <c r="D49" i="1"/>
  <c r="D39" i="1"/>
  <c r="D29" i="1"/>
  <c r="D19" i="1"/>
  <c r="D12" i="1"/>
  <c r="C56" i="1"/>
  <c r="C51" i="1"/>
  <c r="C46" i="1"/>
  <c r="C36" i="1"/>
  <c r="C41" i="1"/>
  <c r="C31" i="1"/>
  <c r="C26" i="1"/>
  <c r="C21" i="1"/>
  <c r="C16" i="1"/>
  <c r="G10" i="1"/>
  <c r="G9" i="1"/>
  <c r="G8" i="1"/>
  <c r="G7" i="1"/>
  <c r="D8" i="1"/>
  <c r="D10" i="1"/>
  <c r="D9" i="1"/>
  <c r="K8" i="1"/>
  <c r="K7" i="1"/>
  <c r="I9" i="1"/>
  <c r="I7" i="1"/>
  <c r="J28" i="1" l="1"/>
  <c r="J54" i="1"/>
  <c r="J48" i="1"/>
  <c r="J38" i="1"/>
  <c r="J58" i="1"/>
  <c r="J19" i="1"/>
  <c r="J14" i="1"/>
  <c r="J39" i="1"/>
  <c r="J30" i="1"/>
  <c r="G16" i="1"/>
  <c r="G46" i="1"/>
  <c r="J20" i="1"/>
  <c r="J45" i="1"/>
  <c r="J60" i="1"/>
  <c r="J13" i="1"/>
  <c r="J35" i="1"/>
  <c r="J55" i="1"/>
  <c r="J25" i="1"/>
  <c r="J50" i="1"/>
  <c r="D46" i="1"/>
  <c r="E61" i="1"/>
  <c r="G51" i="1"/>
  <c r="G56" i="1"/>
  <c r="D51" i="1"/>
  <c r="G26" i="1"/>
  <c r="G31" i="1"/>
  <c r="I16" i="1"/>
  <c r="I26" i="1"/>
  <c r="J15" i="1"/>
  <c r="J18" i="1"/>
  <c r="K63" i="1"/>
  <c r="K69" i="1" s="1"/>
  <c r="K31" i="1"/>
  <c r="J43" i="1"/>
  <c r="D21" i="1"/>
  <c r="D16" i="1"/>
  <c r="G11" i="1"/>
  <c r="J23" i="1"/>
  <c r="I64" i="1"/>
  <c r="I70" i="1" s="1"/>
  <c r="J44" i="1"/>
  <c r="D26" i="1"/>
  <c r="D31" i="1"/>
  <c r="J40" i="1"/>
  <c r="D56" i="1"/>
  <c r="E68" i="1"/>
  <c r="I21" i="1"/>
  <c r="I31" i="1"/>
  <c r="K16" i="1"/>
  <c r="J16" i="1" s="1"/>
  <c r="K21" i="1"/>
  <c r="K26" i="1"/>
  <c r="K36" i="1"/>
  <c r="K41" i="1"/>
  <c r="K46" i="1"/>
  <c r="K51" i="1"/>
  <c r="K56" i="1"/>
  <c r="J52" i="1"/>
  <c r="J47" i="1"/>
  <c r="J42" i="1"/>
  <c r="J37" i="1"/>
  <c r="J27" i="1"/>
  <c r="J17" i="1"/>
  <c r="K11" i="1"/>
  <c r="K62" i="1"/>
  <c r="J12" i="1"/>
  <c r="I56" i="1"/>
  <c r="I51" i="1"/>
  <c r="I46" i="1"/>
  <c r="I41" i="1"/>
  <c r="I36" i="1"/>
  <c r="J32" i="1"/>
  <c r="J22" i="1"/>
  <c r="I11" i="1"/>
  <c r="I62" i="1"/>
  <c r="I68" i="1" s="1"/>
  <c r="H64" i="1"/>
  <c r="H70" i="1" s="1"/>
  <c r="H62" i="1"/>
  <c r="H68" i="1" s="1"/>
  <c r="H69" i="1"/>
  <c r="F62" i="1"/>
  <c r="F68" i="1" s="1"/>
  <c r="F41" i="1"/>
  <c r="G41" i="1" s="1"/>
  <c r="F64" i="1"/>
  <c r="F70" i="1" s="1"/>
  <c r="F36" i="1"/>
  <c r="G36" i="1" s="1"/>
  <c r="J7" i="1"/>
  <c r="K10" i="1"/>
  <c r="K65" i="1" s="1"/>
  <c r="D7" i="1"/>
  <c r="K9" i="1"/>
  <c r="J9" i="1" s="1"/>
  <c r="C65" i="1"/>
  <c r="C71" i="1" s="1"/>
  <c r="D36" i="1"/>
  <c r="I10" i="1"/>
  <c r="I65" i="1" s="1"/>
  <c r="I71" i="1" s="1"/>
  <c r="H6" i="1"/>
  <c r="I8" i="1"/>
  <c r="C63" i="1"/>
  <c r="C69" i="1" s="1"/>
  <c r="D41" i="1"/>
  <c r="D52" i="1"/>
  <c r="D44" i="1"/>
  <c r="D32" i="1"/>
  <c r="D24" i="1"/>
  <c r="C62" i="1"/>
  <c r="C68" i="1" s="1"/>
  <c r="C64" i="1"/>
  <c r="C70" i="1" s="1"/>
  <c r="C11" i="1"/>
  <c r="D11" i="1" s="1"/>
  <c r="F6" i="1"/>
  <c r="C6" i="1"/>
  <c r="E6" i="1"/>
  <c r="J36" i="1" l="1"/>
  <c r="J56" i="1"/>
  <c r="J31" i="1"/>
  <c r="J26" i="1"/>
  <c r="J41" i="1"/>
  <c r="I6" i="1"/>
  <c r="J21" i="1"/>
  <c r="K64" i="1"/>
  <c r="K70" i="1" s="1"/>
  <c r="D6" i="1"/>
  <c r="E67" i="1"/>
  <c r="J8" i="1"/>
  <c r="I63" i="1"/>
  <c r="I69" i="1" s="1"/>
  <c r="J46" i="1"/>
  <c r="K71" i="1"/>
  <c r="J51" i="1"/>
  <c r="K68" i="1"/>
  <c r="J11" i="1"/>
  <c r="H61" i="1"/>
  <c r="F61" i="1"/>
  <c r="F67" i="1" s="1"/>
  <c r="J10" i="1"/>
  <c r="K6" i="1"/>
  <c r="G6" i="1"/>
  <c r="C61" i="1"/>
  <c r="D61" i="1" s="1"/>
  <c r="J6" i="1" l="1"/>
  <c r="I61" i="1"/>
  <c r="I67" i="1" s="1"/>
  <c r="K61" i="1"/>
  <c r="H67" i="1"/>
  <c r="G61" i="1"/>
  <c r="C67" i="1"/>
  <c r="J61" i="1" l="1"/>
  <c r="K67" i="1"/>
  <c r="A11" i="1" l="1"/>
  <c r="A16" i="1" s="1"/>
  <c r="A21" i="1" s="1"/>
  <c r="A26" i="1" s="1"/>
  <c r="A31" i="1" s="1"/>
  <c r="A36" i="1" s="1"/>
  <c r="A41" i="1" s="1"/>
  <c r="A46" i="1" s="1"/>
  <c r="A51" i="1" s="1"/>
  <c r="A56" i="1" s="1"/>
</calcChain>
</file>

<file path=xl/sharedStrings.xml><?xml version="1.0" encoding="utf-8"?>
<sst xmlns="http://schemas.openxmlformats.org/spreadsheetml/2006/main" count="75" uniqueCount="26">
  <si>
    <t>Стоимость потерь, млн. руб.</t>
  </si>
  <si>
    <t>Стоимость 1 кВтч/руб.</t>
  </si>
  <si>
    <t xml:space="preserve">АО "Оборонэнерго" </t>
  </si>
  <si>
    <t>ООО "28-Электросеть"</t>
  </si>
  <si>
    <t>ООО Терминал "Сероглазка"</t>
  </si>
  <si>
    <t>ООО "Энергоресурс"</t>
  </si>
  <si>
    <t>ООО "МК Транс"</t>
  </si>
  <si>
    <t>ПК "Морской торговый порт"</t>
  </si>
  <si>
    <t>ООО "Алеир"</t>
  </si>
  <si>
    <t>ООО "41 Электрическая сеть"</t>
  </si>
  <si>
    <t>МУП "ТЭСК"</t>
  </si>
  <si>
    <t>ООО "Марлин"</t>
  </si>
  <si>
    <t>ООО "РСО Силуэт"</t>
  </si>
  <si>
    <t>млн. кВтч</t>
  </si>
  <si>
    <t>№</t>
  </si>
  <si>
    <t>ВН</t>
  </si>
  <si>
    <t>СН-1</t>
  </si>
  <si>
    <t>СН-2</t>
  </si>
  <si>
    <t>НН</t>
  </si>
  <si>
    <t xml:space="preserve">Итого </t>
  </si>
  <si>
    <t>Средняя стоимость 1 кВтч/руб.</t>
  </si>
  <si>
    <t>без НДС</t>
  </si>
  <si>
    <t>Наименование сетевых организаций</t>
  </si>
  <si>
    <t>Информация о затратах сетевых организации на покупку потерь в собственных сетях за 2022 год.</t>
  </si>
  <si>
    <t>1 полугодие 2022</t>
  </si>
  <si>
    <t>2 полугодие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</si>
</sst>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"/>
    <numFmt numFmtId="166" formatCode="0.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right"/>
    </xf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  <xf numFmtId="4" fontId="0" fillId="0" borderId="0" xfId="0" applyNumberFormat="1"/>
    <xf numFmtId="164" fontId="0" fillId="0" borderId="1" xfId="0" applyNumberFormat="1" applyFill="1" applyBorder="1"/>
    <xf numFmtId="0" fontId="3" fillId="0" borderId="0" xfId="0" applyFont="1" applyAlignment="1">
      <alignment horizontal="left" vertical="center"/>
    </xf>
    <xf numFmtId="164" fontId="0" fillId="0" borderId="2" xfId="0" applyNumberFormat="1" applyFill="1" applyBorder="1"/>
    <xf numFmtId="164" fontId="0" fillId="0" borderId="3" xfId="0" applyNumberFormat="1" applyFill="1" applyBorder="1"/>
    <xf numFmtId="164" fontId="0" fillId="0" borderId="5" xfId="0" applyNumberFormat="1" applyFill="1" applyBorder="1"/>
    <xf numFmtId="164" fontId="0" fillId="0" borderId="6" xfId="0" applyNumberFormat="1" applyFill="1" applyBorder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/>
    <xf numFmtId="0" fontId="0" fillId="0" borderId="4" xfId="0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0" fontId="1" fillId="3" borderId="2" xfId="0" applyFont="1" applyFill="1" applyBorder="1"/>
    <xf numFmtId="164" fontId="1" fillId="3" borderId="2" xfId="0" applyNumberFormat="1" applyFont="1" applyFill="1" applyBorder="1"/>
    <xf numFmtId="164" fontId="1" fillId="3" borderId="1" xfId="0" applyNumberFormat="1" applyFont="1" applyFill="1" applyBorder="1"/>
    <xf numFmtId="164" fontId="1" fillId="3" borderId="3" xfId="0" applyNumberFormat="1" applyFont="1" applyFill="1" applyBorder="1"/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5" fontId="0" fillId="0" borderId="2" xfId="0" applyNumberFormat="1" applyFill="1" applyBorder="1"/>
    <xf numFmtId="166" fontId="0" fillId="0" borderId="0" xfId="0" applyNumberFormat="1"/>
    <xf numFmtId="165" fontId="0" fillId="0" borderId="4" xfId="0" applyNumberFormat="1" applyFill="1" applyBorder="1"/>
    <xf numFmtId="0" fontId="0" fillId="0" borderId="7" xfId="0" applyFill="1" applyBorder="1" applyAlignment="1">
      <alignment horizontal="center" vertical="center"/>
    </xf>
    <xf numFmtId="0" fontId="1" fillId="2" borderId="7" xfId="0" applyFont="1" applyFill="1" applyBorder="1"/>
    <xf numFmtId="0" fontId="2" fillId="0" borderId="7" xfId="0" applyFont="1" applyFill="1" applyBorder="1" applyAlignment="1">
      <alignment horizontal="right"/>
    </xf>
    <xf numFmtId="0" fontId="1" fillId="3" borderId="7" xfId="0" applyFont="1" applyFill="1" applyBorder="1"/>
    <xf numFmtId="0" fontId="2" fillId="0" borderId="8" xfId="0" applyFont="1" applyFill="1" applyBorder="1" applyAlignment="1">
      <alignment horizontal="right"/>
    </xf>
    <xf numFmtId="0" fontId="0" fillId="0" borderId="9" xfId="0" applyFill="1" applyBorder="1" applyAlignment="1">
      <alignment horizontal="center" vertical="center" wrapText="1"/>
    </xf>
    <xf numFmtId="164" fontId="1" fillId="2" borderId="9" xfId="0" applyNumberFormat="1" applyFont="1" applyFill="1" applyBorder="1"/>
    <xf numFmtId="164" fontId="0" fillId="0" borderId="9" xfId="0" applyNumberFormat="1" applyFill="1" applyBorder="1"/>
    <xf numFmtId="164" fontId="1" fillId="3" borderId="9" xfId="0" applyNumberFormat="1" applyFont="1" applyFill="1" applyBorder="1"/>
    <xf numFmtId="165" fontId="0" fillId="0" borderId="3" xfId="0" applyNumberFormat="1" applyFill="1" applyBorder="1"/>
    <xf numFmtId="0" fontId="0" fillId="0" borderId="7" xfId="0" applyFill="1" applyBorder="1" applyAlignment="1">
      <alignment horizontal="center" vertical="center" wrapText="1"/>
    </xf>
    <xf numFmtId="164" fontId="1" fillId="2" borderId="7" xfId="0" applyNumberFormat="1" applyFont="1" applyFill="1" applyBorder="1"/>
    <xf numFmtId="164" fontId="0" fillId="0" borderId="7" xfId="0" applyNumberFormat="1" applyFill="1" applyBorder="1"/>
    <xf numFmtId="165" fontId="0" fillId="0" borderId="7" xfId="0" applyNumberFormat="1" applyFill="1" applyBorder="1"/>
    <xf numFmtId="164" fontId="1" fillId="3" borderId="7" xfId="0" applyNumberFormat="1" applyFont="1" applyFill="1" applyBorder="1"/>
    <xf numFmtId="164" fontId="0" fillId="0" borderId="8" xfId="0" applyNumberFormat="1" applyFill="1" applyBorder="1"/>
    <xf numFmtId="164" fontId="0" fillId="0" borderId="10" xfId="0" applyNumberFormat="1" applyFill="1" applyBorder="1"/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41;&#1055;%20&#1080;%20&#1057;&#1054;/46-&#1069;&#1057;/46_2022/&#1069;&#1051;&#1045;&#1050;&#1058;&#1056;&#1054;/46-&#1069;&#1069;%20&#1087;&#1083;&#1072;&#1085;%20&#1092;&#1072;&#1082;&#1090;/46-&#1069;&#1057;_&#1076;&#1077;&#1082;&#1072;&#1073;&#1088;&#1100;_2022%20&#1092;&#1072;&#1082;&#1090;%20&#1080;%20&#1087;&#1083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правлено в отдел тарифов"/>
      <sheetName val="факт и план ЦЭУ+ОЭУ"/>
      <sheetName val="факт и план ЦЭУ+ОЭУ 12 месяцев"/>
    </sheetNames>
    <sheetDataSet>
      <sheetData sheetId="0"/>
      <sheetData sheetId="1"/>
      <sheetData sheetId="2">
        <row r="130">
          <cell r="J130">
            <v>7347.4929999999995</v>
          </cell>
          <cell r="O130">
            <v>48236.291629999992</v>
          </cell>
        </row>
        <row r="131">
          <cell r="J131">
            <v>8578.900999999998</v>
          </cell>
          <cell r="O131">
            <v>62671.484209999995</v>
          </cell>
        </row>
        <row r="132">
          <cell r="J132">
            <v>561.08900000000006</v>
          </cell>
          <cell r="O132">
            <v>4432.0420199999999</v>
          </cell>
        </row>
        <row r="133">
          <cell r="J133">
            <v>265.74799999999999</v>
          </cell>
          <cell r="O133">
            <v>2281.5151100000003</v>
          </cell>
        </row>
        <row r="134">
          <cell r="J134">
            <v>1805.0840000000001</v>
          </cell>
          <cell r="O134">
            <v>15704.230799999999</v>
          </cell>
        </row>
        <row r="135">
          <cell r="J135">
            <v>1577.913</v>
          </cell>
          <cell r="O135">
            <v>14562.19542</v>
          </cell>
        </row>
        <row r="136">
          <cell r="J136">
            <v>0.45999999999999935</v>
          </cell>
          <cell r="O136">
            <v>4.6078200000000189</v>
          </cell>
        </row>
        <row r="137">
          <cell r="J137">
            <v>0.47599999999999998</v>
          </cell>
          <cell r="O137">
            <v>5.5910699999999993</v>
          </cell>
        </row>
        <row r="142">
          <cell r="J142">
            <v>110.152</v>
          </cell>
          <cell r="O142">
            <v>723.14790000000005</v>
          </cell>
        </row>
        <row r="143">
          <cell r="J143">
            <v>82.215999999999994</v>
          </cell>
          <cell r="O143">
            <v>596.64206999999999</v>
          </cell>
        </row>
        <row r="144">
          <cell r="J144">
            <v>3.9620000000000002</v>
          </cell>
          <cell r="O144">
            <v>26.010529999999999</v>
          </cell>
        </row>
        <row r="145">
          <cell r="J145">
            <v>0</v>
          </cell>
          <cell r="O145">
            <v>0</v>
          </cell>
        </row>
        <row r="147">
          <cell r="J147">
            <v>143.084</v>
          </cell>
          <cell r="O147">
            <v>1244.8308000000002</v>
          </cell>
        </row>
        <row r="148">
          <cell r="J148">
            <v>142.953</v>
          </cell>
          <cell r="O148">
            <v>1335.0511799999999</v>
          </cell>
        </row>
        <row r="150">
          <cell r="J150">
            <v>301.04700000000003</v>
          </cell>
          <cell r="O150">
            <v>2619.1088999999993</v>
          </cell>
        </row>
        <row r="151">
          <cell r="J151">
            <v>205.43600000000001</v>
          </cell>
          <cell r="O151">
            <v>1864.6768599999991</v>
          </cell>
        </row>
        <row r="153">
          <cell r="J153">
            <v>178.18900000000002</v>
          </cell>
          <cell r="O153">
            <v>1169.8108100000002</v>
          </cell>
        </row>
        <row r="154">
          <cell r="J154">
            <v>416.00400000000002</v>
          </cell>
          <cell r="O154">
            <v>3025.4774900000002</v>
          </cell>
        </row>
        <row r="156">
          <cell r="J156">
            <v>85.291000000000011</v>
          </cell>
          <cell r="O156">
            <v>559.93543</v>
          </cell>
        </row>
        <row r="157">
          <cell r="J157">
            <v>23.562000000000001</v>
          </cell>
          <cell r="O157">
            <v>171.15230000000003</v>
          </cell>
        </row>
        <row r="158">
          <cell r="J158">
            <v>0</v>
          </cell>
          <cell r="O158">
            <v>0</v>
          </cell>
        </row>
        <row r="159">
          <cell r="J159">
            <v>0</v>
          </cell>
          <cell r="O159">
            <v>0</v>
          </cell>
        </row>
        <row r="161">
          <cell r="J161">
            <v>20.170999999999999</v>
          </cell>
          <cell r="O161">
            <v>175.48769999999999</v>
          </cell>
        </row>
        <row r="162">
          <cell r="J162">
            <v>12.587</v>
          </cell>
          <cell r="O162">
            <v>117.64381000000002</v>
          </cell>
        </row>
        <row r="166">
          <cell r="J166">
            <v>33.951999999999998</v>
          </cell>
          <cell r="O166">
            <v>319.31856999999997</v>
          </cell>
        </row>
        <row r="167">
          <cell r="J167">
            <v>0</v>
          </cell>
          <cell r="O167">
            <v>0</v>
          </cell>
        </row>
        <row r="168">
          <cell r="J168">
            <v>586.45100000000002</v>
          </cell>
          <cell r="O168">
            <v>5515.5716899999998</v>
          </cell>
        </row>
        <row r="169">
          <cell r="J169">
            <v>659.42000000000007</v>
          </cell>
          <cell r="O169">
            <v>7462.3167100000001</v>
          </cell>
        </row>
        <row r="171">
          <cell r="J171">
            <v>602.19499999999994</v>
          </cell>
          <cell r="O171">
            <v>5239.0964999999997</v>
          </cell>
        </row>
        <row r="172">
          <cell r="J172">
            <v>595.32400000000007</v>
          </cell>
          <cell r="O172">
            <v>5487.2265399999997</v>
          </cell>
        </row>
        <row r="174">
          <cell r="J174">
            <v>194.55700000000002</v>
          </cell>
          <cell r="O174">
            <v>1692.6458999999995</v>
          </cell>
        </row>
        <row r="175">
          <cell r="J175">
            <v>84.063000000000002</v>
          </cell>
          <cell r="O175">
            <v>794.57045999999991</v>
          </cell>
        </row>
        <row r="177">
          <cell r="J177">
            <v>152.447</v>
          </cell>
          <cell r="O177">
            <v>1326.2889</v>
          </cell>
        </row>
        <row r="178">
          <cell r="J178">
            <v>132.971</v>
          </cell>
          <cell r="O178">
            <v>1241.34266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76"/>
  <sheetViews>
    <sheetView tabSelected="1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N46" sqref="N46"/>
    </sheetView>
  </sheetViews>
  <sheetFormatPr defaultRowHeight="15" outlineLevelCol="1" x14ac:dyDescent="0.25"/>
  <cols>
    <col min="1" max="1" width="4.28515625" customWidth="1"/>
    <col min="2" max="2" width="35.42578125" customWidth="1"/>
    <col min="3" max="3" width="10.140625" customWidth="1" outlineLevel="1"/>
    <col min="4" max="5" width="10.85546875" customWidth="1" outlineLevel="1"/>
    <col min="6" max="6" width="8.5703125" customWidth="1"/>
    <col min="7" max="7" width="12.7109375" customWidth="1"/>
    <col min="8" max="8" width="12.28515625" customWidth="1"/>
    <col min="9" max="9" width="8.7109375" customWidth="1"/>
    <col min="10" max="10" width="11.42578125" customWidth="1"/>
    <col min="11" max="11" width="13.5703125" customWidth="1"/>
  </cols>
  <sheetData>
    <row r="1" spans="1:11" ht="27" customHeight="1" x14ac:dyDescent="0.25">
      <c r="B1" s="7" t="s">
        <v>23</v>
      </c>
    </row>
    <row r="2" spans="1:11" ht="17.25" customHeight="1" thickBot="1" x14ac:dyDescent="0.3">
      <c r="K2" s="1" t="s">
        <v>21</v>
      </c>
    </row>
    <row r="3" spans="1:11" s="3" customFormat="1" ht="43.5" customHeight="1" thickBot="1" x14ac:dyDescent="0.3">
      <c r="A3" s="46" t="s">
        <v>14</v>
      </c>
      <c r="B3" s="47" t="s">
        <v>22</v>
      </c>
      <c r="C3" s="48" t="s">
        <v>13</v>
      </c>
      <c r="D3" s="49" t="s">
        <v>1</v>
      </c>
      <c r="E3" s="50" t="s">
        <v>0</v>
      </c>
      <c r="F3" s="48" t="s">
        <v>13</v>
      </c>
      <c r="G3" s="49" t="s">
        <v>1</v>
      </c>
      <c r="H3" s="51" t="s">
        <v>0</v>
      </c>
      <c r="I3" s="52" t="s">
        <v>13</v>
      </c>
      <c r="J3" s="49" t="s">
        <v>20</v>
      </c>
      <c r="K3" s="51" t="s">
        <v>0</v>
      </c>
    </row>
    <row r="4" spans="1:11" s="3" customFormat="1" ht="9.75" customHeight="1" x14ac:dyDescent="0.25">
      <c r="A4" s="53">
        <v>1</v>
      </c>
      <c r="B4" s="54">
        <v>2</v>
      </c>
      <c r="C4" s="55">
        <v>3</v>
      </c>
      <c r="D4" s="56">
        <v>4</v>
      </c>
      <c r="E4" s="57">
        <v>5</v>
      </c>
      <c r="F4" s="55">
        <v>6</v>
      </c>
      <c r="G4" s="56">
        <v>7</v>
      </c>
      <c r="H4" s="58">
        <v>8</v>
      </c>
      <c r="I4" s="59">
        <v>9</v>
      </c>
      <c r="J4" s="56">
        <v>10</v>
      </c>
      <c r="K4" s="58">
        <v>11</v>
      </c>
    </row>
    <row r="5" spans="1:11" s="3" customFormat="1" ht="12.75" customHeight="1" x14ac:dyDescent="0.25">
      <c r="A5" s="12"/>
      <c r="B5" s="29"/>
      <c r="C5" s="23" t="s">
        <v>24</v>
      </c>
      <c r="D5" s="24"/>
      <c r="E5" s="39"/>
      <c r="F5" s="23" t="s">
        <v>25</v>
      </c>
      <c r="G5" s="24"/>
      <c r="H5" s="25"/>
      <c r="I5" s="34">
        <v>2021</v>
      </c>
      <c r="J5" s="24"/>
      <c r="K5" s="25"/>
    </row>
    <row r="6" spans="1:11" s="3" customFormat="1" x14ac:dyDescent="0.25">
      <c r="A6" s="15">
        <v>1</v>
      </c>
      <c r="B6" s="30" t="s">
        <v>2</v>
      </c>
      <c r="C6" s="16">
        <f>C7+C8+C9+C10</f>
        <v>9.7141260000000003</v>
      </c>
      <c r="D6" s="17">
        <f>E6/C6</f>
        <v>7.038942285698166</v>
      </c>
      <c r="E6" s="40">
        <f>E7+E8+E9+E10</f>
        <v>68.377172269999988</v>
      </c>
      <c r="F6" s="16">
        <f>F7+F8+F9+F10</f>
        <v>10.423038</v>
      </c>
      <c r="G6" s="17">
        <f>H6/F6</f>
        <v>7.629328973951738</v>
      </c>
      <c r="H6" s="18">
        <f>H7+H8+H9+H10</f>
        <v>79.520785809999978</v>
      </c>
      <c r="I6" s="35">
        <f>I7+I8+I9+I10</f>
        <v>20.137163999999999</v>
      </c>
      <c r="J6" s="17">
        <f>K6/I6</f>
        <v>7.3445276643722028</v>
      </c>
      <c r="K6" s="18">
        <f>K7+K8+K9+K10</f>
        <v>147.89795808</v>
      </c>
    </row>
    <row r="7" spans="1:11" s="3" customFormat="1" x14ac:dyDescent="0.25">
      <c r="A7" s="13"/>
      <c r="B7" s="31" t="s">
        <v>15</v>
      </c>
      <c r="C7" s="8">
        <f>'[1]факт и план ЦЭУ+ОЭУ 12 месяцев'!$J$130/1000</f>
        <v>7.3474929999999992</v>
      </c>
      <c r="D7" s="6">
        <f t="shared" ref="D7:D60" si="0">E7/C7</f>
        <v>6.5650000115685714</v>
      </c>
      <c r="E7" s="41">
        <f>'[1]факт и план ЦЭУ+ОЭУ 12 месяцев'!$O$130/1000</f>
        <v>48.23629162999999</v>
      </c>
      <c r="F7" s="8">
        <f>'[1]факт и план ЦЭУ+ОЭУ 12 месяцев'!$J$131/1000</f>
        <v>8.5789009999999983</v>
      </c>
      <c r="G7" s="6">
        <f t="shared" ref="G7:G60" si="1">H7/F7</f>
        <v>7.3053045151121347</v>
      </c>
      <c r="H7" s="9">
        <f>'[1]факт и план ЦЭУ+ОЭУ 12 месяцев'!$O$131/1000</f>
        <v>62.671484209999996</v>
      </c>
      <c r="I7" s="36">
        <f t="shared" ref="I7:I10" si="2">C7+F7</f>
        <v>15.926393999999998</v>
      </c>
      <c r="J7" s="6">
        <f t="shared" ref="J7:J60" si="3">K7/I7</f>
        <v>6.9637719523955015</v>
      </c>
      <c r="K7" s="9">
        <f t="shared" ref="K7:K10" si="4">E7+H7</f>
        <v>110.90777583999999</v>
      </c>
    </row>
    <row r="8" spans="1:11" s="3" customFormat="1" x14ac:dyDescent="0.25">
      <c r="A8" s="13"/>
      <c r="B8" s="31" t="s">
        <v>16</v>
      </c>
      <c r="C8" s="8">
        <f>'[1]факт и план ЦЭУ+ОЭУ 12 месяцев'!$J$132/1000</f>
        <v>0.56108900000000006</v>
      </c>
      <c r="D8" s="6">
        <f t="shared" si="0"/>
        <v>7.8990000160402349</v>
      </c>
      <c r="E8" s="41">
        <f>'[1]факт и план ЦЭУ+ОЭУ 12 месяцев'!$O$132/1000</f>
        <v>4.4320420199999999</v>
      </c>
      <c r="F8" s="8">
        <f>'[1]факт и план ЦЭУ+ОЭУ 12 месяцев'!$J$133/1000</f>
        <v>0.26574799999999998</v>
      </c>
      <c r="G8" s="6">
        <f t="shared" si="1"/>
        <v>8.5852578758824176</v>
      </c>
      <c r="H8" s="9">
        <f>'[1]факт и план ЦЭУ+ОЭУ 12 месяцев'!$O$133/1000</f>
        <v>2.2815151100000004</v>
      </c>
      <c r="I8" s="36">
        <f t="shared" si="2"/>
        <v>0.82683700000000004</v>
      </c>
      <c r="J8" s="6">
        <f t="shared" si="3"/>
        <v>8.1195654403467667</v>
      </c>
      <c r="K8" s="9">
        <f t="shared" si="4"/>
        <v>6.7135571299999999</v>
      </c>
    </row>
    <row r="9" spans="1:11" s="3" customFormat="1" x14ac:dyDescent="0.25">
      <c r="A9" s="13"/>
      <c r="B9" s="31" t="s">
        <v>17</v>
      </c>
      <c r="C9" s="8">
        <f>'[1]факт и план ЦЭУ+ОЭУ 12 месяцев'!$J$134/1000</f>
        <v>1.8050840000000001</v>
      </c>
      <c r="D9" s="6">
        <f t="shared" si="0"/>
        <v>8.6999999999999993</v>
      </c>
      <c r="E9" s="41">
        <f>'[1]факт и план ЦЭУ+ОЭУ 12 месяцев'!$O$134/1000</f>
        <v>15.704230799999999</v>
      </c>
      <c r="F9" s="8">
        <f>'[1]факт и план ЦЭУ+ОЭУ 12 месяцев'!$J$135/1000</f>
        <v>1.5779130000000001</v>
      </c>
      <c r="G9" s="6">
        <f t="shared" si="1"/>
        <v>9.2287695329210155</v>
      </c>
      <c r="H9" s="9">
        <f>'[1]факт и план ЦЭУ+ОЭУ 12 месяцев'!$O$135/1000</f>
        <v>14.56219542</v>
      </c>
      <c r="I9" s="36">
        <f t="shared" si="2"/>
        <v>3.3829970000000005</v>
      </c>
      <c r="J9" s="6">
        <f t="shared" si="3"/>
        <v>8.9466311143639778</v>
      </c>
      <c r="K9" s="9">
        <f t="shared" si="4"/>
        <v>30.26642622</v>
      </c>
    </row>
    <row r="10" spans="1:11" s="3" customFormat="1" x14ac:dyDescent="0.25">
      <c r="A10" s="13"/>
      <c r="B10" s="31" t="s">
        <v>18</v>
      </c>
      <c r="C10" s="26">
        <f>'[1]факт и план ЦЭУ+ОЭУ 12 месяцев'!$J$136/1000</f>
        <v>4.5999999999999936E-4</v>
      </c>
      <c r="D10" s="6">
        <f t="shared" si="0"/>
        <v>10.017000000000055</v>
      </c>
      <c r="E10" s="42">
        <f>'[1]факт и план ЦЭУ+ОЭУ 12 месяцев'!$O$136/1000</f>
        <v>4.6078200000000185E-3</v>
      </c>
      <c r="F10" s="26">
        <f>'[1]факт и план ЦЭУ+ОЭУ 12 месяцев'!$J$137/1000</f>
        <v>4.7599999999999997E-4</v>
      </c>
      <c r="G10" s="6">
        <f t="shared" si="1"/>
        <v>11.74594537815126</v>
      </c>
      <c r="H10" s="38">
        <f>'[1]факт и план ЦЭУ+ОЭУ 12 месяцев'!$O$137/1000</f>
        <v>5.5910699999999992E-3</v>
      </c>
      <c r="I10" s="36">
        <f t="shared" si="2"/>
        <v>9.3599999999999933E-4</v>
      </c>
      <c r="J10" s="6">
        <f t="shared" si="3"/>
        <v>10.896250000000027</v>
      </c>
      <c r="K10" s="9">
        <f t="shared" si="4"/>
        <v>1.0198890000000018E-2</v>
      </c>
    </row>
    <row r="11" spans="1:11" s="3" customFormat="1" x14ac:dyDescent="0.25">
      <c r="A11" s="15">
        <f>A6+1</f>
        <v>2</v>
      </c>
      <c r="B11" s="30" t="s">
        <v>3</v>
      </c>
      <c r="C11" s="16">
        <f>C12+C13+C14+C15</f>
        <v>0.11411399999999999</v>
      </c>
      <c r="D11" s="17">
        <f t="shared" si="0"/>
        <v>6.565000175263334</v>
      </c>
      <c r="E11" s="40">
        <f>E12+E13+E14+E15</f>
        <v>0.74915843000000004</v>
      </c>
      <c r="F11" s="16">
        <f t="shared" ref="F11:K11" si="5">F12+F13+F14+F15</f>
        <v>8.2215999999999997E-2</v>
      </c>
      <c r="G11" s="17">
        <f t="shared" si="1"/>
        <v>7.2570067870000976</v>
      </c>
      <c r="H11" s="18">
        <f t="shared" ref="H11" si="6">H12+H13+H14+H15</f>
        <v>0.59664207000000002</v>
      </c>
      <c r="I11" s="35">
        <f t="shared" si="5"/>
        <v>0.19632999999999998</v>
      </c>
      <c r="J11" s="17">
        <f t="shared" si="3"/>
        <v>6.8547878571792396</v>
      </c>
      <c r="K11" s="18">
        <f t="shared" si="5"/>
        <v>1.3458005</v>
      </c>
    </row>
    <row r="12" spans="1:11" s="3" customFormat="1" x14ac:dyDescent="0.25">
      <c r="A12" s="13"/>
      <c r="B12" s="31" t="s">
        <v>15</v>
      </c>
      <c r="C12" s="8">
        <f>'[1]факт и план ЦЭУ+ОЭУ 12 месяцев'!$J$142/1000</f>
        <v>0.110152</v>
      </c>
      <c r="D12" s="6">
        <f t="shared" si="0"/>
        <v>6.5650001815672896</v>
      </c>
      <c r="E12" s="41">
        <f>'[1]факт и план ЦЭУ+ОЭУ 12 месяцев'!$O$142/1000</f>
        <v>0.72314790000000007</v>
      </c>
      <c r="F12" s="8">
        <f>'[1]факт и план ЦЭУ+ОЭУ 12 месяцев'!$J$143/1000</f>
        <v>8.2215999999999997E-2</v>
      </c>
      <c r="G12" s="6">
        <f t="shared" si="1"/>
        <v>7.2570067870000976</v>
      </c>
      <c r="H12" s="9">
        <f>'[1]факт и план ЦЭУ+ОЭУ 12 месяцев'!$O$143/1000</f>
        <v>0.59664207000000002</v>
      </c>
      <c r="I12" s="36">
        <f>C12+F12</f>
        <v>0.19236799999999998</v>
      </c>
      <c r="J12" s="6">
        <f t="shared" si="3"/>
        <v>6.8607563108209266</v>
      </c>
      <c r="K12" s="9">
        <f>E12+H12</f>
        <v>1.31978997</v>
      </c>
    </row>
    <row r="13" spans="1:11" s="3" customFormat="1" hidden="1" x14ac:dyDescent="0.25">
      <c r="A13" s="13"/>
      <c r="B13" s="31" t="s">
        <v>16</v>
      </c>
      <c r="C13" s="8"/>
      <c r="D13" s="6" t="e">
        <f t="shared" si="0"/>
        <v>#DIV/0!</v>
      </c>
      <c r="E13" s="41"/>
      <c r="F13" s="8"/>
      <c r="G13" s="6" t="e">
        <f t="shared" si="1"/>
        <v>#DIV/0!</v>
      </c>
      <c r="H13" s="9"/>
      <c r="I13" s="36">
        <f t="shared" ref="I13:I15" si="7">C13+F13</f>
        <v>0</v>
      </c>
      <c r="J13" s="6" t="e">
        <f t="shared" si="3"/>
        <v>#DIV/0!</v>
      </c>
      <c r="K13" s="9">
        <f t="shared" ref="K13:K15" si="8">E13+H13</f>
        <v>0</v>
      </c>
    </row>
    <row r="14" spans="1:11" s="3" customFormat="1" x14ac:dyDescent="0.25">
      <c r="A14" s="13"/>
      <c r="B14" s="31" t="s">
        <v>17</v>
      </c>
      <c r="C14" s="8">
        <f>'[1]факт и план ЦЭУ+ОЭУ 12 месяцев'!$J$144/1000</f>
        <v>3.9620000000000002E-3</v>
      </c>
      <c r="D14" s="6">
        <f t="shared" si="0"/>
        <v>6.5649999999999995</v>
      </c>
      <c r="E14" s="41">
        <f>'[1]факт и план ЦЭУ+ОЭУ 12 месяцев'!$O$144/1000</f>
        <v>2.601053E-2</v>
      </c>
      <c r="F14" s="8">
        <f>'[1]факт и план ЦЭУ+ОЭУ 12 месяцев'!$J$145</f>
        <v>0</v>
      </c>
      <c r="G14" s="6">
        <v>0</v>
      </c>
      <c r="H14" s="9">
        <f>'[1]факт и план ЦЭУ+ОЭУ 12 месяцев'!$O$145</f>
        <v>0</v>
      </c>
      <c r="I14" s="36">
        <f t="shared" si="7"/>
        <v>3.9620000000000002E-3</v>
      </c>
      <c r="J14" s="6">
        <f t="shared" si="3"/>
        <v>6.5649999999999995</v>
      </c>
      <c r="K14" s="9">
        <f t="shared" si="8"/>
        <v>2.601053E-2</v>
      </c>
    </row>
    <row r="15" spans="1:11" s="3" customFormat="1" hidden="1" x14ac:dyDescent="0.25">
      <c r="A15" s="13"/>
      <c r="B15" s="31" t="s">
        <v>18</v>
      </c>
      <c r="C15" s="8"/>
      <c r="D15" s="6" t="e">
        <f t="shared" si="0"/>
        <v>#DIV/0!</v>
      </c>
      <c r="E15" s="41"/>
      <c r="F15" s="8"/>
      <c r="G15" s="6" t="e">
        <f t="shared" si="1"/>
        <v>#DIV/0!</v>
      </c>
      <c r="H15" s="9"/>
      <c r="I15" s="36">
        <f t="shared" si="7"/>
        <v>0</v>
      </c>
      <c r="J15" s="6" t="e">
        <f t="shared" si="3"/>
        <v>#DIV/0!</v>
      </c>
      <c r="K15" s="9">
        <f t="shared" si="8"/>
        <v>0</v>
      </c>
    </row>
    <row r="16" spans="1:11" s="3" customFormat="1" x14ac:dyDescent="0.25">
      <c r="A16" s="15">
        <f>A11+1</f>
        <v>3</v>
      </c>
      <c r="B16" s="30" t="s">
        <v>4</v>
      </c>
      <c r="C16" s="16">
        <f>C17+C18+C19+C20</f>
        <v>0.14308400000000002</v>
      </c>
      <c r="D16" s="17">
        <f t="shared" si="0"/>
        <v>8.6999999999999993</v>
      </c>
      <c r="E16" s="40">
        <f>E17+E18+E19+E20</f>
        <v>1.2448308000000001</v>
      </c>
      <c r="F16" s="16">
        <f t="shared" ref="F16:K16" si="9">F17+F18+F19+F20</f>
        <v>0.142953</v>
      </c>
      <c r="G16" s="17">
        <f t="shared" si="1"/>
        <v>9.3390917294495388</v>
      </c>
      <c r="H16" s="18">
        <f t="shared" ref="H16" si="10">H17+H18+H19+H20</f>
        <v>1.33505118</v>
      </c>
      <c r="I16" s="35">
        <f t="shared" si="9"/>
        <v>0.28603699999999999</v>
      </c>
      <c r="J16" s="17">
        <f t="shared" si="3"/>
        <v>9.0193995182441444</v>
      </c>
      <c r="K16" s="18">
        <f t="shared" si="9"/>
        <v>2.5798819800000001</v>
      </c>
    </row>
    <row r="17" spans="1:11" s="3" customFormat="1" hidden="1" x14ac:dyDescent="0.25">
      <c r="A17" s="13"/>
      <c r="B17" s="31" t="s">
        <v>15</v>
      </c>
      <c r="C17" s="8"/>
      <c r="D17" s="6" t="e">
        <f t="shared" si="0"/>
        <v>#DIV/0!</v>
      </c>
      <c r="E17" s="41"/>
      <c r="F17" s="8"/>
      <c r="G17" s="6" t="e">
        <f t="shared" si="1"/>
        <v>#DIV/0!</v>
      </c>
      <c r="H17" s="9"/>
      <c r="I17" s="36">
        <f>C17+F17</f>
        <v>0</v>
      </c>
      <c r="J17" s="6" t="e">
        <f t="shared" si="3"/>
        <v>#DIV/0!</v>
      </c>
      <c r="K17" s="9">
        <f>E17+H17</f>
        <v>0</v>
      </c>
    </row>
    <row r="18" spans="1:11" s="3" customFormat="1" hidden="1" x14ac:dyDescent="0.25">
      <c r="A18" s="13"/>
      <c r="B18" s="31" t="s">
        <v>16</v>
      </c>
      <c r="C18" s="8"/>
      <c r="D18" s="6" t="e">
        <f t="shared" si="0"/>
        <v>#DIV/0!</v>
      </c>
      <c r="E18" s="41"/>
      <c r="F18" s="8"/>
      <c r="G18" s="6" t="e">
        <f t="shared" si="1"/>
        <v>#DIV/0!</v>
      </c>
      <c r="H18" s="9"/>
      <c r="I18" s="36">
        <f t="shared" ref="I18:I20" si="11">C18+F18</f>
        <v>0</v>
      </c>
      <c r="J18" s="6" t="e">
        <f t="shared" si="3"/>
        <v>#DIV/0!</v>
      </c>
      <c r="K18" s="9">
        <f t="shared" ref="K18:K20" si="12">E18+H18</f>
        <v>0</v>
      </c>
    </row>
    <row r="19" spans="1:11" s="3" customFormat="1" x14ac:dyDescent="0.25">
      <c r="A19" s="13"/>
      <c r="B19" s="31" t="s">
        <v>17</v>
      </c>
      <c r="C19" s="8">
        <f>'[1]факт и план ЦЭУ+ОЭУ 12 месяцев'!$J$147/1000</f>
        <v>0.14308400000000002</v>
      </c>
      <c r="D19" s="6">
        <f t="shared" si="0"/>
        <v>8.6999999999999993</v>
      </c>
      <c r="E19" s="41">
        <f>'[1]факт и план ЦЭУ+ОЭУ 12 месяцев'!$O$147/1000</f>
        <v>1.2448308000000001</v>
      </c>
      <c r="F19" s="8">
        <f>'[1]факт и план ЦЭУ+ОЭУ 12 месяцев'!$J$148/1000</f>
        <v>0.142953</v>
      </c>
      <c r="G19" s="6">
        <f t="shared" si="1"/>
        <v>9.3390917294495388</v>
      </c>
      <c r="H19" s="9">
        <f>'[1]факт и план ЦЭУ+ОЭУ 12 месяцев'!$O$148/1000</f>
        <v>1.33505118</v>
      </c>
      <c r="I19" s="36">
        <f t="shared" si="11"/>
        <v>0.28603699999999999</v>
      </c>
      <c r="J19" s="6">
        <f t="shared" si="3"/>
        <v>9.0193995182441444</v>
      </c>
      <c r="K19" s="9">
        <f t="shared" si="12"/>
        <v>2.5798819800000001</v>
      </c>
    </row>
    <row r="20" spans="1:11" s="3" customFormat="1" hidden="1" x14ac:dyDescent="0.25">
      <c r="A20" s="13"/>
      <c r="B20" s="31" t="s">
        <v>18</v>
      </c>
      <c r="C20" s="8"/>
      <c r="D20" s="6" t="e">
        <f t="shared" si="0"/>
        <v>#DIV/0!</v>
      </c>
      <c r="E20" s="41"/>
      <c r="F20" s="8"/>
      <c r="G20" s="6" t="e">
        <f t="shared" si="1"/>
        <v>#DIV/0!</v>
      </c>
      <c r="H20" s="9"/>
      <c r="I20" s="36">
        <f t="shared" si="11"/>
        <v>0</v>
      </c>
      <c r="J20" s="6" t="e">
        <f t="shared" si="3"/>
        <v>#DIV/0!</v>
      </c>
      <c r="K20" s="9">
        <f t="shared" si="12"/>
        <v>0</v>
      </c>
    </row>
    <row r="21" spans="1:11" s="3" customFormat="1" x14ac:dyDescent="0.25">
      <c r="A21" s="15">
        <f>A16+1</f>
        <v>4</v>
      </c>
      <c r="B21" s="30" t="s">
        <v>5</v>
      </c>
      <c r="C21" s="16">
        <f>C22+C23+C24+C25</f>
        <v>0.30104700000000001</v>
      </c>
      <c r="D21" s="17">
        <f t="shared" si="0"/>
        <v>8.6999999999999975</v>
      </c>
      <c r="E21" s="40">
        <f>E22+E23+E24+E25</f>
        <v>2.6191088999999992</v>
      </c>
      <c r="F21" s="16">
        <f t="shared" ref="F21:K21" si="13">F22+F23+F24+F25</f>
        <v>0.20543600000000001</v>
      </c>
      <c r="G21" s="17">
        <f t="shared" si="1"/>
        <v>9.0766801339589911</v>
      </c>
      <c r="H21" s="18">
        <f t="shared" ref="H21" si="14">H22+H23+H24+H25</f>
        <v>1.8646768599999992</v>
      </c>
      <c r="I21" s="35">
        <f t="shared" si="13"/>
        <v>0.50648300000000002</v>
      </c>
      <c r="J21" s="17">
        <f t="shared" si="3"/>
        <v>8.8527862929259182</v>
      </c>
      <c r="K21" s="18">
        <f t="shared" si="13"/>
        <v>4.4837857599999982</v>
      </c>
    </row>
    <row r="22" spans="1:11" s="3" customFormat="1" hidden="1" x14ac:dyDescent="0.25">
      <c r="A22" s="13"/>
      <c r="B22" s="31" t="s">
        <v>15</v>
      </c>
      <c r="C22" s="8"/>
      <c r="D22" s="6" t="e">
        <f t="shared" si="0"/>
        <v>#DIV/0!</v>
      </c>
      <c r="E22" s="41"/>
      <c r="F22" s="8"/>
      <c r="G22" s="6" t="e">
        <f t="shared" si="1"/>
        <v>#DIV/0!</v>
      </c>
      <c r="H22" s="9"/>
      <c r="I22" s="36">
        <f>C22+F22</f>
        <v>0</v>
      </c>
      <c r="J22" s="6" t="e">
        <f t="shared" si="3"/>
        <v>#DIV/0!</v>
      </c>
      <c r="K22" s="9">
        <f>E22+H22</f>
        <v>0</v>
      </c>
    </row>
    <row r="23" spans="1:11" s="3" customFormat="1" hidden="1" x14ac:dyDescent="0.25">
      <c r="A23" s="13"/>
      <c r="B23" s="31" t="s">
        <v>16</v>
      </c>
      <c r="C23" s="8"/>
      <c r="D23" s="6" t="e">
        <f t="shared" si="0"/>
        <v>#DIV/0!</v>
      </c>
      <c r="E23" s="41"/>
      <c r="F23" s="8"/>
      <c r="G23" s="6" t="e">
        <f t="shared" si="1"/>
        <v>#DIV/0!</v>
      </c>
      <c r="H23" s="9"/>
      <c r="I23" s="36">
        <f t="shared" ref="I23:I25" si="15">C23+F23</f>
        <v>0</v>
      </c>
      <c r="J23" s="6" t="e">
        <f t="shared" si="3"/>
        <v>#DIV/0!</v>
      </c>
      <c r="K23" s="9">
        <f t="shared" ref="K23:K25" si="16">E23+H23</f>
        <v>0</v>
      </c>
    </row>
    <row r="24" spans="1:11" s="3" customFormat="1" x14ac:dyDescent="0.25">
      <c r="A24" s="13"/>
      <c r="B24" s="31" t="s">
        <v>17</v>
      </c>
      <c r="C24" s="8">
        <f>'[1]факт и план ЦЭУ+ОЭУ 12 месяцев'!$J$150/1000</f>
        <v>0.30104700000000001</v>
      </c>
      <c r="D24" s="6">
        <f t="shared" si="0"/>
        <v>8.6999999999999975</v>
      </c>
      <c r="E24" s="41">
        <f>'[1]факт и план ЦЭУ+ОЭУ 12 месяцев'!$O$150/1000</f>
        <v>2.6191088999999992</v>
      </c>
      <c r="F24" s="8">
        <f>'[1]факт и план ЦЭУ+ОЭУ 12 месяцев'!$J$151/1000</f>
        <v>0.20543600000000001</v>
      </c>
      <c r="G24" s="6">
        <f t="shared" si="1"/>
        <v>9.0766801339589911</v>
      </c>
      <c r="H24" s="9">
        <f>'[1]факт и план ЦЭУ+ОЭУ 12 месяцев'!$O$151/1000</f>
        <v>1.8646768599999992</v>
      </c>
      <c r="I24" s="36">
        <f t="shared" si="15"/>
        <v>0.50648300000000002</v>
      </c>
      <c r="J24" s="6">
        <f t="shared" si="3"/>
        <v>8.8527862929259182</v>
      </c>
      <c r="K24" s="9">
        <f t="shared" si="16"/>
        <v>4.4837857599999982</v>
      </c>
    </row>
    <row r="25" spans="1:11" s="3" customFormat="1" hidden="1" x14ac:dyDescent="0.25">
      <c r="A25" s="13"/>
      <c r="B25" s="31" t="s">
        <v>18</v>
      </c>
      <c r="C25" s="8"/>
      <c r="D25" s="6" t="e">
        <f t="shared" si="0"/>
        <v>#DIV/0!</v>
      </c>
      <c r="E25" s="41"/>
      <c r="F25" s="8"/>
      <c r="G25" s="6" t="e">
        <f t="shared" si="1"/>
        <v>#DIV/0!</v>
      </c>
      <c r="H25" s="9"/>
      <c r="I25" s="36">
        <f t="shared" si="15"/>
        <v>0</v>
      </c>
      <c r="J25" s="6" t="e">
        <f t="shared" si="3"/>
        <v>#DIV/0!</v>
      </c>
      <c r="K25" s="9">
        <f t="shared" si="16"/>
        <v>0</v>
      </c>
    </row>
    <row r="26" spans="1:11" s="3" customFormat="1" x14ac:dyDescent="0.25">
      <c r="A26" s="15">
        <f>A21+1</f>
        <v>5</v>
      </c>
      <c r="B26" s="30" t="s">
        <v>6</v>
      </c>
      <c r="C26" s="16">
        <f>C27+C28+C29+C30</f>
        <v>0.17818900000000001</v>
      </c>
      <c r="D26" s="17">
        <f t="shared" si="0"/>
        <v>6.5650001403004685</v>
      </c>
      <c r="E26" s="40">
        <f>E27+E28+E29+E30</f>
        <v>1.1698108100000002</v>
      </c>
      <c r="F26" s="16">
        <f t="shared" ref="F26:K26" si="17">F27+F28+F29+F30</f>
        <v>0.41600400000000004</v>
      </c>
      <c r="G26" s="17">
        <f t="shared" si="1"/>
        <v>7.2727124979567499</v>
      </c>
      <c r="H26" s="18">
        <f t="shared" ref="H26" si="18">H27+H28+H29+H30</f>
        <v>3.0254774900000001</v>
      </c>
      <c r="I26" s="35">
        <f t="shared" si="17"/>
        <v>0.59419300000000008</v>
      </c>
      <c r="J26" s="17">
        <f t="shared" si="3"/>
        <v>7.0604808538639805</v>
      </c>
      <c r="K26" s="18">
        <f t="shared" si="17"/>
        <v>4.1952883000000005</v>
      </c>
    </row>
    <row r="27" spans="1:11" s="3" customFormat="1" hidden="1" x14ac:dyDescent="0.25">
      <c r="A27" s="13"/>
      <c r="B27" s="31" t="s">
        <v>15</v>
      </c>
      <c r="C27" s="8"/>
      <c r="D27" s="6" t="e">
        <f t="shared" si="0"/>
        <v>#DIV/0!</v>
      </c>
      <c r="E27" s="41"/>
      <c r="F27" s="8"/>
      <c r="G27" s="6" t="e">
        <f t="shared" si="1"/>
        <v>#DIV/0!</v>
      </c>
      <c r="H27" s="9"/>
      <c r="I27" s="36">
        <f>C27+F27</f>
        <v>0</v>
      </c>
      <c r="J27" s="6" t="e">
        <f t="shared" si="3"/>
        <v>#DIV/0!</v>
      </c>
      <c r="K27" s="9">
        <f>E27+H27</f>
        <v>0</v>
      </c>
    </row>
    <row r="28" spans="1:11" s="3" customFormat="1" hidden="1" x14ac:dyDescent="0.25">
      <c r="A28" s="13"/>
      <c r="B28" s="31" t="s">
        <v>16</v>
      </c>
      <c r="C28" s="8"/>
      <c r="D28" s="6" t="e">
        <f t="shared" si="0"/>
        <v>#DIV/0!</v>
      </c>
      <c r="E28" s="41"/>
      <c r="F28" s="8"/>
      <c r="G28" s="6" t="e">
        <f t="shared" si="1"/>
        <v>#DIV/0!</v>
      </c>
      <c r="H28" s="9"/>
      <c r="I28" s="36">
        <f t="shared" ref="I28:I30" si="19">C28+F28</f>
        <v>0</v>
      </c>
      <c r="J28" s="6" t="e">
        <f t="shared" si="3"/>
        <v>#DIV/0!</v>
      </c>
      <c r="K28" s="9">
        <f t="shared" ref="K28:K30" si="20">E28+H28</f>
        <v>0</v>
      </c>
    </row>
    <row r="29" spans="1:11" s="3" customFormat="1" x14ac:dyDescent="0.25">
      <c r="A29" s="13"/>
      <c r="B29" s="31" t="s">
        <v>17</v>
      </c>
      <c r="C29" s="8">
        <f>'[1]факт и план ЦЭУ+ОЭУ 12 месяцев'!$J$153/1000</f>
        <v>0.17818900000000001</v>
      </c>
      <c r="D29" s="6">
        <f t="shared" si="0"/>
        <v>6.5650001403004685</v>
      </c>
      <c r="E29" s="41">
        <f>'[1]факт и план ЦЭУ+ОЭУ 12 месяцев'!$O$153/1000</f>
        <v>1.1698108100000002</v>
      </c>
      <c r="F29" s="8">
        <f>'[1]факт и план ЦЭУ+ОЭУ 12 месяцев'!$J$154/1000</f>
        <v>0.41600400000000004</v>
      </c>
      <c r="G29" s="6">
        <f t="shared" si="1"/>
        <v>7.2727124979567499</v>
      </c>
      <c r="H29" s="9">
        <f>'[1]факт и план ЦЭУ+ОЭУ 12 месяцев'!$O$154/1000</f>
        <v>3.0254774900000001</v>
      </c>
      <c r="I29" s="36">
        <f t="shared" si="19"/>
        <v>0.59419300000000008</v>
      </c>
      <c r="J29" s="6">
        <f t="shared" si="3"/>
        <v>7.0604808538639805</v>
      </c>
      <c r="K29" s="9">
        <f t="shared" si="20"/>
        <v>4.1952883000000005</v>
      </c>
    </row>
    <row r="30" spans="1:11" s="3" customFormat="1" hidden="1" x14ac:dyDescent="0.25">
      <c r="A30" s="13"/>
      <c r="B30" s="31" t="s">
        <v>18</v>
      </c>
      <c r="C30" s="8"/>
      <c r="D30" s="6" t="e">
        <f t="shared" si="0"/>
        <v>#DIV/0!</v>
      </c>
      <c r="E30" s="41"/>
      <c r="F30" s="8"/>
      <c r="G30" s="6" t="e">
        <f t="shared" si="1"/>
        <v>#DIV/0!</v>
      </c>
      <c r="H30" s="9"/>
      <c r="I30" s="36">
        <f t="shared" si="19"/>
        <v>0</v>
      </c>
      <c r="J30" s="6" t="e">
        <f t="shared" si="3"/>
        <v>#DIV/0!</v>
      </c>
      <c r="K30" s="9">
        <f t="shared" si="20"/>
        <v>0</v>
      </c>
    </row>
    <row r="31" spans="1:11" s="3" customFormat="1" x14ac:dyDescent="0.25">
      <c r="A31" s="15">
        <f>A26+1</f>
        <v>6</v>
      </c>
      <c r="B31" s="30" t="s">
        <v>7</v>
      </c>
      <c r="C31" s="16">
        <f>C32+C33+C34+C35</f>
        <v>8.5291000000000006E-2</v>
      </c>
      <c r="D31" s="17">
        <f t="shared" si="0"/>
        <v>6.565000175868497</v>
      </c>
      <c r="E31" s="40">
        <f>E32+E33+E34+E35</f>
        <v>0.55993543000000001</v>
      </c>
      <c r="F31" s="16">
        <f t="shared" ref="F31:K31" si="21">F32+F33+F34+F35</f>
        <v>2.3562E-2</v>
      </c>
      <c r="G31" s="17">
        <f t="shared" si="1"/>
        <v>7.2639122315592921</v>
      </c>
      <c r="H31" s="18">
        <f t="shared" ref="H31" si="22">H32+H33+H34+H35</f>
        <v>0.17115230000000003</v>
      </c>
      <c r="I31" s="35">
        <f t="shared" si="21"/>
        <v>0.10885300000000001</v>
      </c>
      <c r="J31" s="17">
        <f t="shared" si="3"/>
        <v>6.7162846223806421</v>
      </c>
      <c r="K31" s="18">
        <f t="shared" si="21"/>
        <v>0.73108773000000005</v>
      </c>
    </row>
    <row r="32" spans="1:11" s="3" customFormat="1" x14ac:dyDescent="0.25">
      <c r="A32" s="13"/>
      <c r="B32" s="31" t="s">
        <v>15</v>
      </c>
      <c r="C32" s="8">
        <f>'[1]факт и план ЦЭУ+ОЭУ 12 месяцев'!$J$156/1000</f>
        <v>8.5291000000000006E-2</v>
      </c>
      <c r="D32" s="6">
        <f t="shared" si="0"/>
        <v>6.565000175868497</v>
      </c>
      <c r="E32" s="41">
        <f>'[1]факт и план ЦЭУ+ОЭУ 12 месяцев'!$O$156/1000</f>
        <v>0.55993543000000001</v>
      </c>
      <c r="F32" s="8">
        <f>'[1]факт и план ЦЭУ+ОЭУ 12 месяцев'!$J$157/1000</f>
        <v>2.3562E-2</v>
      </c>
      <c r="G32" s="6">
        <f t="shared" si="1"/>
        <v>7.2639122315592921</v>
      </c>
      <c r="H32" s="9">
        <f>'[1]факт и план ЦЭУ+ОЭУ 12 месяцев'!$O$157/1000</f>
        <v>0.17115230000000003</v>
      </c>
      <c r="I32" s="36">
        <f>C32+F32</f>
        <v>0.10885300000000001</v>
      </c>
      <c r="J32" s="6">
        <f t="shared" si="3"/>
        <v>6.7162846223806421</v>
      </c>
      <c r="K32" s="9">
        <f>E32+H32</f>
        <v>0.73108773000000005</v>
      </c>
    </row>
    <row r="33" spans="1:11" s="3" customFormat="1" hidden="1" x14ac:dyDescent="0.25">
      <c r="A33" s="13"/>
      <c r="B33" s="31" t="s">
        <v>16</v>
      </c>
      <c r="C33" s="8"/>
      <c r="D33" s="6" t="e">
        <f t="shared" si="0"/>
        <v>#DIV/0!</v>
      </c>
      <c r="E33" s="41"/>
      <c r="F33" s="8"/>
      <c r="G33" s="6" t="e">
        <f t="shared" si="1"/>
        <v>#DIV/0!</v>
      </c>
      <c r="H33" s="9"/>
      <c r="I33" s="36">
        <f t="shared" ref="I33:I35" si="23">C33+F33</f>
        <v>0</v>
      </c>
      <c r="J33" s="6" t="e">
        <f t="shared" si="3"/>
        <v>#DIV/0!</v>
      </c>
      <c r="K33" s="9">
        <f t="shared" ref="K33:K35" si="24">E33+H33</f>
        <v>0</v>
      </c>
    </row>
    <row r="34" spans="1:11" s="3" customFormat="1" hidden="1" x14ac:dyDescent="0.25">
      <c r="A34" s="13"/>
      <c r="B34" s="31" t="s">
        <v>17</v>
      </c>
      <c r="C34" s="8">
        <f>'[1]факт и план ЦЭУ+ОЭУ 12 месяцев'!$J$158/1000</f>
        <v>0</v>
      </c>
      <c r="D34" s="6" t="e">
        <f t="shared" si="0"/>
        <v>#DIV/0!</v>
      </c>
      <c r="E34" s="41">
        <f>'[1]факт и план ЦЭУ+ОЭУ 12 месяцев'!$O$158/1000</f>
        <v>0</v>
      </c>
      <c r="F34" s="8">
        <f>'[1]факт и план ЦЭУ+ОЭУ 12 месяцев'!$J$159/1000</f>
        <v>0</v>
      </c>
      <c r="G34" s="6">
        <v>0</v>
      </c>
      <c r="H34" s="9">
        <f>'[1]факт и план ЦЭУ+ОЭУ 12 месяцев'!$O$159/1000</f>
        <v>0</v>
      </c>
      <c r="I34" s="36">
        <f t="shared" si="23"/>
        <v>0</v>
      </c>
      <c r="J34" s="6" t="e">
        <f t="shared" si="3"/>
        <v>#DIV/0!</v>
      </c>
      <c r="K34" s="9">
        <f t="shared" si="24"/>
        <v>0</v>
      </c>
    </row>
    <row r="35" spans="1:11" s="3" customFormat="1" hidden="1" x14ac:dyDescent="0.25">
      <c r="A35" s="13"/>
      <c r="B35" s="31" t="s">
        <v>18</v>
      </c>
      <c r="C35" s="8"/>
      <c r="D35" s="6" t="e">
        <f t="shared" si="0"/>
        <v>#DIV/0!</v>
      </c>
      <c r="E35" s="41"/>
      <c r="F35" s="8"/>
      <c r="G35" s="6" t="e">
        <f t="shared" si="1"/>
        <v>#DIV/0!</v>
      </c>
      <c r="H35" s="9"/>
      <c r="I35" s="36">
        <f t="shared" si="23"/>
        <v>0</v>
      </c>
      <c r="J35" s="6" t="e">
        <f t="shared" si="3"/>
        <v>#DIV/0!</v>
      </c>
      <c r="K35" s="9">
        <f t="shared" si="24"/>
        <v>0</v>
      </c>
    </row>
    <row r="36" spans="1:11" s="3" customFormat="1" x14ac:dyDescent="0.25">
      <c r="A36" s="15">
        <f>A31+1</f>
        <v>7</v>
      </c>
      <c r="B36" s="30" t="s">
        <v>8</v>
      </c>
      <c r="C36" s="16">
        <f>C37+C38+C39+C40</f>
        <v>2.0170999999999998E-2</v>
      </c>
      <c r="D36" s="17">
        <f t="shared" si="0"/>
        <v>8.7000000000000011</v>
      </c>
      <c r="E36" s="40">
        <f>E37+E38+E39+E40</f>
        <v>0.1754877</v>
      </c>
      <c r="F36" s="16">
        <f t="shared" ref="F36:K36" si="25">F37+F38+F39+F40</f>
        <v>1.2586999999999999E-2</v>
      </c>
      <c r="G36" s="17">
        <f t="shared" si="1"/>
        <v>9.3464534837530806</v>
      </c>
      <c r="H36" s="18">
        <f t="shared" ref="H36" si="26">H37+H38+H39+H40</f>
        <v>0.11764381000000002</v>
      </c>
      <c r="I36" s="35">
        <f t="shared" si="25"/>
        <v>3.2757999999999995E-2</v>
      </c>
      <c r="J36" s="17">
        <f t="shared" si="3"/>
        <v>8.9483945906343507</v>
      </c>
      <c r="K36" s="18">
        <f t="shared" si="25"/>
        <v>0.29313151000000004</v>
      </c>
    </row>
    <row r="37" spans="1:11" s="3" customFormat="1" hidden="1" x14ac:dyDescent="0.25">
      <c r="A37" s="13"/>
      <c r="B37" s="31" t="s">
        <v>15</v>
      </c>
      <c r="C37" s="8"/>
      <c r="D37" s="6" t="e">
        <f t="shared" si="0"/>
        <v>#DIV/0!</v>
      </c>
      <c r="E37" s="41"/>
      <c r="F37" s="8"/>
      <c r="G37" s="6" t="e">
        <f t="shared" si="1"/>
        <v>#DIV/0!</v>
      </c>
      <c r="H37" s="9"/>
      <c r="I37" s="36">
        <f>C37+F37</f>
        <v>0</v>
      </c>
      <c r="J37" s="6" t="e">
        <f t="shared" si="3"/>
        <v>#DIV/0!</v>
      </c>
      <c r="K37" s="9">
        <f>E37+H37</f>
        <v>0</v>
      </c>
    </row>
    <row r="38" spans="1:11" s="3" customFormat="1" hidden="1" x14ac:dyDescent="0.25">
      <c r="A38" s="13"/>
      <c r="B38" s="31" t="s">
        <v>16</v>
      </c>
      <c r="C38" s="8"/>
      <c r="D38" s="6" t="e">
        <f t="shared" si="0"/>
        <v>#DIV/0!</v>
      </c>
      <c r="E38" s="41"/>
      <c r="F38" s="8"/>
      <c r="G38" s="6" t="e">
        <f t="shared" si="1"/>
        <v>#DIV/0!</v>
      </c>
      <c r="H38" s="9"/>
      <c r="I38" s="36">
        <f t="shared" ref="I38:I40" si="27">C38+F38</f>
        <v>0</v>
      </c>
      <c r="J38" s="6" t="e">
        <f t="shared" si="3"/>
        <v>#DIV/0!</v>
      </c>
      <c r="K38" s="9">
        <f t="shared" ref="K38:K40" si="28">E38+H38</f>
        <v>0</v>
      </c>
    </row>
    <row r="39" spans="1:11" s="3" customFormat="1" x14ac:dyDescent="0.25">
      <c r="A39" s="13"/>
      <c r="B39" s="31" t="s">
        <v>17</v>
      </c>
      <c r="C39" s="8">
        <f>'[1]факт и план ЦЭУ+ОЭУ 12 месяцев'!$J$161/1000</f>
        <v>2.0170999999999998E-2</v>
      </c>
      <c r="D39" s="6">
        <f t="shared" si="0"/>
        <v>8.7000000000000011</v>
      </c>
      <c r="E39" s="41">
        <f>'[1]факт и план ЦЭУ+ОЭУ 12 месяцев'!$O$161/1000</f>
        <v>0.1754877</v>
      </c>
      <c r="F39" s="8">
        <f>'[1]факт и план ЦЭУ+ОЭУ 12 месяцев'!$J$162/1000</f>
        <v>1.2586999999999999E-2</v>
      </c>
      <c r="G39" s="6">
        <f t="shared" si="1"/>
        <v>9.3464534837530806</v>
      </c>
      <c r="H39" s="9">
        <f>'[1]факт и план ЦЭУ+ОЭУ 12 месяцев'!$O$162/1000</f>
        <v>0.11764381000000002</v>
      </c>
      <c r="I39" s="36">
        <f t="shared" si="27"/>
        <v>3.2757999999999995E-2</v>
      </c>
      <c r="J39" s="6">
        <f t="shared" si="3"/>
        <v>8.9483945906343507</v>
      </c>
      <c r="K39" s="9">
        <f t="shared" si="28"/>
        <v>0.29313151000000004</v>
      </c>
    </row>
    <row r="40" spans="1:11" s="3" customFormat="1" hidden="1" x14ac:dyDescent="0.25">
      <c r="A40" s="13"/>
      <c r="B40" s="31" t="s">
        <v>18</v>
      </c>
      <c r="C40" s="8"/>
      <c r="D40" s="6" t="e">
        <f t="shared" si="0"/>
        <v>#DIV/0!</v>
      </c>
      <c r="E40" s="41"/>
      <c r="F40" s="8"/>
      <c r="G40" s="6" t="e">
        <f t="shared" si="1"/>
        <v>#DIV/0!</v>
      </c>
      <c r="H40" s="9"/>
      <c r="I40" s="36">
        <f t="shared" si="27"/>
        <v>0</v>
      </c>
      <c r="J40" s="6" t="e">
        <f t="shared" si="3"/>
        <v>#DIV/0!</v>
      </c>
      <c r="K40" s="9">
        <f t="shared" si="28"/>
        <v>0</v>
      </c>
    </row>
    <row r="41" spans="1:11" s="3" customFormat="1" x14ac:dyDescent="0.25">
      <c r="A41" s="15">
        <f>A36+1</f>
        <v>8</v>
      </c>
      <c r="B41" s="30" t="s">
        <v>9</v>
      </c>
      <c r="C41" s="16">
        <f>C42+C43+C44+C45</f>
        <v>0.62040300000000004</v>
      </c>
      <c r="D41" s="17">
        <f t="shared" si="0"/>
        <v>9.4050000725334968</v>
      </c>
      <c r="E41" s="40">
        <f>E42+E43+E44+E45</f>
        <v>5.8348902599999999</v>
      </c>
      <c r="F41" s="16">
        <f t="shared" ref="F41:K41" si="29">F42+F43+F44+F45</f>
        <v>0.65942000000000012</v>
      </c>
      <c r="G41" s="17">
        <f t="shared" si="1"/>
        <v>11.316485259773739</v>
      </c>
      <c r="H41" s="18">
        <f t="shared" ref="H41" si="30">H42+H43+H44+H45</f>
        <v>7.4623167099999996</v>
      </c>
      <c r="I41" s="35">
        <f t="shared" si="29"/>
        <v>1.2798230000000002</v>
      </c>
      <c r="J41" s="17">
        <f t="shared" si="3"/>
        <v>10.389879670860735</v>
      </c>
      <c r="K41" s="18">
        <f t="shared" si="29"/>
        <v>13.29720697</v>
      </c>
    </row>
    <row r="42" spans="1:11" s="3" customFormat="1" x14ac:dyDescent="0.25">
      <c r="A42" s="13"/>
      <c r="B42" s="31" t="s">
        <v>15</v>
      </c>
      <c r="C42" s="8">
        <f>'[1]факт и план ЦЭУ+ОЭУ 12 месяцев'!$J$166/1000</f>
        <v>3.3951999999999996E-2</v>
      </c>
      <c r="D42" s="6">
        <f t="shared" si="0"/>
        <v>9.4050002945334583</v>
      </c>
      <c r="E42" s="41">
        <f>'[1]факт и план ЦЭУ+ОЭУ 12 месяцев'!$O$166/1000</f>
        <v>0.31931856999999997</v>
      </c>
      <c r="F42" s="8">
        <f>'[1]факт и план ЦЭУ+ОЭУ 12 месяцев'!$J$167/1000</f>
        <v>0</v>
      </c>
      <c r="G42" s="6">
        <v>0</v>
      </c>
      <c r="H42" s="9">
        <f>'[1]факт и план ЦЭУ+ОЭУ 12 месяцев'!$O$167/1000</f>
        <v>0</v>
      </c>
      <c r="I42" s="36">
        <f>C42+F42</f>
        <v>3.3951999999999996E-2</v>
      </c>
      <c r="J42" s="6">
        <f t="shared" si="3"/>
        <v>9.4050002945334583</v>
      </c>
      <c r="K42" s="9">
        <f>E42+H42</f>
        <v>0.31931856999999997</v>
      </c>
    </row>
    <row r="43" spans="1:11" s="3" customFormat="1" hidden="1" x14ac:dyDescent="0.25">
      <c r="A43" s="13"/>
      <c r="B43" s="31" t="s">
        <v>16</v>
      </c>
      <c r="C43" s="8"/>
      <c r="D43" s="6" t="e">
        <f t="shared" si="0"/>
        <v>#DIV/0!</v>
      </c>
      <c r="E43" s="41"/>
      <c r="F43" s="8"/>
      <c r="G43" s="6" t="e">
        <f t="shared" si="1"/>
        <v>#DIV/0!</v>
      </c>
      <c r="H43" s="9"/>
      <c r="I43" s="36">
        <f t="shared" ref="I43:I45" si="31">C43+F43</f>
        <v>0</v>
      </c>
      <c r="J43" s="6" t="e">
        <f t="shared" si="3"/>
        <v>#DIV/0!</v>
      </c>
      <c r="K43" s="9">
        <f t="shared" ref="K43:K45" si="32">E43+H43</f>
        <v>0</v>
      </c>
    </row>
    <row r="44" spans="1:11" s="3" customFormat="1" x14ac:dyDescent="0.25">
      <c r="A44" s="13"/>
      <c r="B44" s="31" t="s">
        <v>17</v>
      </c>
      <c r="C44" s="8">
        <f>'[1]факт и план ЦЭУ+ОЭУ 12 месяцев'!$J$168/1000</f>
        <v>0.58645100000000006</v>
      </c>
      <c r="D44" s="6">
        <f t="shared" si="0"/>
        <v>9.4050000596810293</v>
      </c>
      <c r="E44" s="41">
        <f>'[1]факт и план ЦЭУ+ОЭУ 12 месяцев'!$O$168/1000</f>
        <v>5.5155716899999998</v>
      </c>
      <c r="F44" s="8">
        <f>'[1]факт и план ЦЭУ+ОЭУ 12 месяцев'!$J$169/1000</f>
        <v>0.65942000000000012</v>
      </c>
      <c r="G44" s="6">
        <f t="shared" si="1"/>
        <v>11.316485259773739</v>
      </c>
      <c r="H44" s="9">
        <f>'[1]факт и план ЦЭУ+ОЭУ 12 месяцев'!$O$169/1000</f>
        <v>7.4623167099999996</v>
      </c>
      <c r="I44" s="36">
        <f t="shared" si="31"/>
        <v>1.2458710000000002</v>
      </c>
      <c r="J44" s="6">
        <f t="shared" si="3"/>
        <v>10.416719226950461</v>
      </c>
      <c r="K44" s="9">
        <f t="shared" si="32"/>
        <v>12.977888399999999</v>
      </c>
    </row>
    <row r="45" spans="1:11" s="3" customFormat="1" hidden="1" x14ac:dyDescent="0.25">
      <c r="A45" s="13"/>
      <c r="B45" s="31" t="s">
        <v>18</v>
      </c>
      <c r="C45" s="8"/>
      <c r="D45" s="6" t="e">
        <f t="shared" si="0"/>
        <v>#DIV/0!</v>
      </c>
      <c r="E45" s="41"/>
      <c r="F45" s="8"/>
      <c r="G45" s="6" t="e">
        <f t="shared" si="1"/>
        <v>#DIV/0!</v>
      </c>
      <c r="H45" s="9"/>
      <c r="I45" s="36">
        <f t="shared" si="31"/>
        <v>0</v>
      </c>
      <c r="J45" s="6" t="e">
        <f t="shared" si="3"/>
        <v>#DIV/0!</v>
      </c>
      <c r="K45" s="9">
        <f t="shared" si="32"/>
        <v>0</v>
      </c>
    </row>
    <row r="46" spans="1:11" s="3" customFormat="1" x14ac:dyDescent="0.25">
      <c r="A46" s="15">
        <f>A41+1</f>
        <v>9</v>
      </c>
      <c r="B46" s="30" t="s">
        <v>10</v>
      </c>
      <c r="C46" s="16">
        <f>C47+C48+C49+C50</f>
        <v>0.60219499999999992</v>
      </c>
      <c r="D46" s="17">
        <f t="shared" si="0"/>
        <v>8.7000000000000011</v>
      </c>
      <c r="E46" s="40">
        <f>E47+E48+E49+E50</f>
        <v>5.2390964999999996</v>
      </c>
      <c r="F46" s="16">
        <f t="shared" ref="F46:K46" si="33">F47+F48+F49+F50</f>
        <v>0.59532400000000008</v>
      </c>
      <c r="G46" s="17">
        <f t="shared" si="1"/>
        <v>9.21721035940093</v>
      </c>
      <c r="H46" s="18">
        <f t="shared" ref="H46" si="34">H47+H48+H49+H50</f>
        <v>5.48722654</v>
      </c>
      <c r="I46" s="35">
        <f t="shared" si="33"/>
        <v>1.197519</v>
      </c>
      <c r="J46" s="17">
        <f t="shared" si="3"/>
        <v>8.9571213817901842</v>
      </c>
      <c r="K46" s="18">
        <f t="shared" si="33"/>
        <v>10.72632304</v>
      </c>
    </row>
    <row r="47" spans="1:11" s="3" customFormat="1" hidden="1" x14ac:dyDescent="0.25">
      <c r="A47" s="13"/>
      <c r="B47" s="31" t="s">
        <v>15</v>
      </c>
      <c r="C47" s="8"/>
      <c r="D47" s="6" t="e">
        <f t="shared" si="0"/>
        <v>#DIV/0!</v>
      </c>
      <c r="E47" s="41"/>
      <c r="F47" s="8"/>
      <c r="G47" s="6" t="e">
        <f t="shared" si="1"/>
        <v>#DIV/0!</v>
      </c>
      <c r="H47" s="9"/>
      <c r="I47" s="36">
        <f>C47+F47</f>
        <v>0</v>
      </c>
      <c r="J47" s="6" t="e">
        <f t="shared" si="3"/>
        <v>#DIV/0!</v>
      </c>
      <c r="K47" s="9">
        <f>E47+H47</f>
        <v>0</v>
      </c>
    </row>
    <row r="48" spans="1:11" s="3" customFormat="1" hidden="1" x14ac:dyDescent="0.25">
      <c r="A48" s="13"/>
      <c r="B48" s="31" t="s">
        <v>16</v>
      </c>
      <c r="C48" s="8"/>
      <c r="D48" s="6" t="e">
        <f t="shared" si="0"/>
        <v>#DIV/0!</v>
      </c>
      <c r="E48" s="41"/>
      <c r="F48" s="8"/>
      <c r="G48" s="6" t="e">
        <f t="shared" si="1"/>
        <v>#DIV/0!</v>
      </c>
      <c r="H48" s="9"/>
      <c r="I48" s="36">
        <f t="shared" ref="I48:I50" si="35">C48+F48</f>
        <v>0</v>
      </c>
      <c r="J48" s="6" t="e">
        <f t="shared" si="3"/>
        <v>#DIV/0!</v>
      </c>
      <c r="K48" s="9">
        <f t="shared" ref="K48:K50" si="36">E48+H48</f>
        <v>0</v>
      </c>
    </row>
    <row r="49" spans="1:11" s="3" customFormat="1" x14ac:dyDescent="0.25">
      <c r="A49" s="13"/>
      <c r="B49" s="31" t="s">
        <v>17</v>
      </c>
      <c r="C49" s="8">
        <f>'[1]факт и план ЦЭУ+ОЭУ 12 месяцев'!$J$171/1000</f>
        <v>0.60219499999999992</v>
      </c>
      <c r="D49" s="6">
        <f t="shared" si="0"/>
        <v>8.7000000000000011</v>
      </c>
      <c r="E49" s="41">
        <f>'[1]факт и план ЦЭУ+ОЭУ 12 месяцев'!$O$171/1000</f>
        <v>5.2390964999999996</v>
      </c>
      <c r="F49" s="8">
        <f>'[1]факт и план ЦЭУ+ОЭУ 12 месяцев'!$J$172/1000</f>
        <v>0.59532400000000008</v>
      </c>
      <c r="G49" s="6">
        <f t="shared" si="1"/>
        <v>9.21721035940093</v>
      </c>
      <c r="H49" s="9">
        <f>'[1]факт и план ЦЭУ+ОЭУ 12 месяцев'!$O$172/1000</f>
        <v>5.48722654</v>
      </c>
      <c r="I49" s="36">
        <f t="shared" si="35"/>
        <v>1.197519</v>
      </c>
      <c r="J49" s="6">
        <f t="shared" si="3"/>
        <v>8.9571213817901842</v>
      </c>
      <c r="K49" s="9">
        <f t="shared" si="36"/>
        <v>10.72632304</v>
      </c>
    </row>
    <row r="50" spans="1:11" s="3" customFormat="1" hidden="1" x14ac:dyDescent="0.25">
      <c r="A50" s="13"/>
      <c r="B50" s="31" t="s">
        <v>18</v>
      </c>
      <c r="C50" s="8"/>
      <c r="D50" s="6" t="e">
        <f t="shared" si="0"/>
        <v>#DIV/0!</v>
      </c>
      <c r="E50" s="41"/>
      <c r="F50" s="8"/>
      <c r="G50" s="6" t="e">
        <f t="shared" si="1"/>
        <v>#DIV/0!</v>
      </c>
      <c r="H50" s="9"/>
      <c r="I50" s="36">
        <f t="shared" si="35"/>
        <v>0</v>
      </c>
      <c r="J50" s="6" t="e">
        <f t="shared" si="3"/>
        <v>#DIV/0!</v>
      </c>
      <c r="K50" s="9">
        <f t="shared" si="36"/>
        <v>0</v>
      </c>
    </row>
    <row r="51" spans="1:11" s="3" customFormat="1" x14ac:dyDescent="0.25">
      <c r="A51" s="15">
        <f>A46+1</f>
        <v>10</v>
      </c>
      <c r="B51" s="30" t="s">
        <v>11</v>
      </c>
      <c r="C51" s="16">
        <f>C52+C53+C54+C55</f>
        <v>0.19455700000000001</v>
      </c>
      <c r="D51" s="17">
        <f t="shared" si="0"/>
        <v>8.6999999999999975</v>
      </c>
      <c r="E51" s="40">
        <f>E52+E53+E54+E55</f>
        <v>1.6926458999999996</v>
      </c>
      <c r="F51" s="16">
        <f t="shared" ref="F51:K51" si="37">F52+F53+F54+F55</f>
        <v>8.4062999999999999E-2</v>
      </c>
      <c r="G51" s="17">
        <f t="shared" si="1"/>
        <v>9.452083080546732</v>
      </c>
      <c r="H51" s="18">
        <f t="shared" ref="H51" si="38">H52+H53+H54+H55</f>
        <v>0.79457045999999987</v>
      </c>
      <c r="I51" s="35">
        <f t="shared" si="37"/>
        <v>0.27861999999999998</v>
      </c>
      <c r="J51" s="17">
        <f t="shared" si="3"/>
        <v>8.9269124973081606</v>
      </c>
      <c r="K51" s="18">
        <f t="shared" si="37"/>
        <v>2.4872163599999997</v>
      </c>
    </row>
    <row r="52" spans="1:11" s="3" customFormat="1" x14ac:dyDescent="0.25">
      <c r="A52" s="13"/>
      <c r="B52" s="31" t="s">
        <v>15</v>
      </c>
      <c r="C52" s="8">
        <f>'[1]факт и план ЦЭУ+ОЭУ 12 месяцев'!$J$174/1000</f>
        <v>0.19455700000000001</v>
      </c>
      <c r="D52" s="6">
        <f t="shared" si="0"/>
        <v>8.6999999999999975</v>
      </c>
      <c r="E52" s="41">
        <f>'[1]факт и план ЦЭУ+ОЭУ 12 месяцев'!$O$174/1000</f>
        <v>1.6926458999999996</v>
      </c>
      <c r="F52" s="8">
        <f>'[1]факт и план ЦЭУ+ОЭУ 12 месяцев'!$J$175/1000</f>
        <v>8.4062999999999999E-2</v>
      </c>
      <c r="G52" s="6">
        <f t="shared" si="1"/>
        <v>9.452083080546732</v>
      </c>
      <c r="H52" s="9">
        <f>'[1]факт и план ЦЭУ+ОЭУ 12 месяцев'!$O$175/1000</f>
        <v>0.79457045999999987</v>
      </c>
      <c r="I52" s="36">
        <f>C52+F52</f>
        <v>0.27861999999999998</v>
      </c>
      <c r="J52" s="6">
        <f t="shared" si="3"/>
        <v>8.9269124973081606</v>
      </c>
      <c r="K52" s="9">
        <f>E52+H52</f>
        <v>2.4872163599999997</v>
      </c>
    </row>
    <row r="53" spans="1:11" s="3" customFormat="1" hidden="1" x14ac:dyDescent="0.25">
      <c r="A53" s="13"/>
      <c r="B53" s="31" t="s">
        <v>16</v>
      </c>
      <c r="C53" s="8"/>
      <c r="D53" s="6" t="e">
        <f t="shared" si="0"/>
        <v>#DIV/0!</v>
      </c>
      <c r="E53" s="41"/>
      <c r="F53" s="8"/>
      <c r="G53" s="6" t="e">
        <f t="shared" si="1"/>
        <v>#DIV/0!</v>
      </c>
      <c r="H53" s="9"/>
      <c r="I53" s="36">
        <f t="shared" ref="I53:I55" si="39">C53+F53</f>
        <v>0</v>
      </c>
      <c r="J53" s="6" t="e">
        <f t="shared" si="3"/>
        <v>#DIV/0!</v>
      </c>
      <c r="K53" s="9">
        <f t="shared" ref="K53:K55" si="40">E53+H53</f>
        <v>0</v>
      </c>
    </row>
    <row r="54" spans="1:11" s="3" customFormat="1" hidden="1" x14ac:dyDescent="0.25">
      <c r="A54" s="13"/>
      <c r="B54" s="31" t="s">
        <v>17</v>
      </c>
      <c r="C54" s="8"/>
      <c r="D54" s="6" t="e">
        <f t="shared" si="0"/>
        <v>#DIV/0!</v>
      </c>
      <c r="E54" s="41"/>
      <c r="F54" s="8"/>
      <c r="G54" s="6" t="e">
        <f t="shared" si="1"/>
        <v>#DIV/0!</v>
      </c>
      <c r="H54" s="9"/>
      <c r="I54" s="36">
        <f t="shared" si="39"/>
        <v>0</v>
      </c>
      <c r="J54" s="6" t="e">
        <f t="shared" si="3"/>
        <v>#DIV/0!</v>
      </c>
      <c r="K54" s="9">
        <f t="shared" si="40"/>
        <v>0</v>
      </c>
    </row>
    <row r="55" spans="1:11" s="3" customFormat="1" hidden="1" x14ac:dyDescent="0.25">
      <c r="A55" s="13"/>
      <c r="B55" s="31" t="s">
        <v>18</v>
      </c>
      <c r="C55" s="8"/>
      <c r="D55" s="6" t="e">
        <f t="shared" si="0"/>
        <v>#DIV/0!</v>
      </c>
      <c r="E55" s="41"/>
      <c r="F55" s="8"/>
      <c r="G55" s="6" t="e">
        <f t="shared" si="1"/>
        <v>#DIV/0!</v>
      </c>
      <c r="H55" s="9"/>
      <c r="I55" s="36">
        <f t="shared" si="39"/>
        <v>0</v>
      </c>
      <c r="J55" s="6" t="e">
        <f t="shared" si="3"/>
        <v>#DIV/0!</v>
      </c>
      <c r="K55" s="9">
        <f t="shared" si="40"/>
        <v>0</v>
      </c>
    </row>
    <row r="56" spans="1:11" s="3" customFormat="1" x14ac:dyDescent="0.25">
      <c r="A56" s="15">
        <f>A51+1</f>
        <v>11</v>
      </c>
      <c r="B56" s="30" t="s">
        <v>12</v>
      </c>
      <c r="C56" s="16">
        <f>C57+C58+C59+C60</f>
        <v>0.152447</v>
      </c>
      <c r="D56" s="17">
        <f t="shared" si="0"/>
        <v>8.6999999999999993</v>
      </c>
      <c r="E56" s="40">
        <f>E57+E58+E59+E60</f>
        <v>1.3262889</v>
      </c>
      <c r="F56" s="16">
        <f t="shared" ref="F56:K56" si="41">F57+F58+F59+F60</f>
        <v>0.13297100000000001</v>
      </c>
      <c r="G56" s="17">
        <f t="shared" si="1"/>
        <v>9.3354390054974381</v>
      </c>
      <c r="H56" s="18">
        <f t="shared" ref="H56" si="42">H57+H58+H59+H60</f>
        <v>1.2413426599999999</v>
      </c>
      <c r="I56" s="35">
        <f t="shared" si="41"/>
        <v>0.28541800000000001</v>
      </c>
      <c r="J56" s="17">
        <f t="shared" si="3"/>
        <v>8.9960393528088609</v>
      </c>
      <c r="K56" s="18">
        <f t="shared" si="41"/>
        <v>2.5676315599999997</v>
      </c>
    </row>
    <row r="57" spans="1:11" s="3" customFormat="1" hidden="1" x14ac:dyDescent="0.25">
      <c r="A57" s="13"/>
      <c r="B57" s="31" t="s">
        <v>15</v>
      </c>
      <c r="C57" s="8"/>
      <c r="D57" s="6" t="e">
        <f t="shared" si="0"/>
        <v>#DIV/0!</v>
      </c>
      <c r="E57" s="41"/>
      <c r="F57" s="8"/>
      <c r="G57" s="6" t="e">
        <f t="shared" si="1"/>
        <v>#DIV/0!</v>
      </c>
      <c r="H57" s="9"/>
      <c r="I57" s="36">
        <f>C57+F57</f>
        <v>0</v>
      </c>
      <c r="J57" s="6" t="e">
        <f t="shared" si="3"/>
        <v>#DIV/0!</v>
      </c>
      <c r="K57" s="9">
        <f>E57+H57</f>
        <v>0</v>
      </c>
    </row>
    <row r="58" spans="1:11" s="3" customFormat="1" hidden="1" x14ac:dyDescent="0.25">
      <c r="A58" s="13"/>
      <c r="B58" s="31" t="s">
        <v>16</v>
      </c>
      <c r="C58" s="8"/>
      <c r="D58" s="6" t="e">
        <f t="shared" si="0"/>
        <v>#DIV/0!</v>
      </c>
      <c r="E58" s="41"/>
      <c r="F58" s="8"/>
      <c r="G58" s="6" t="e">
        <f t="shared" si="1"/>
        <v>#DIV/0!</v>
      </c>
      <c r="H58" s="9"/>
      <c r="I58" s="36">
        <f t="shared" ref="I58:I60" si="43">C58+F58</f>
        <v>0</v>
      </c>
      <c r="J58" s="6" t="e">
        <f t="shared" si="3"/>
        <v>#DIV/0!</v>
      </c>
      <c r="K58" s="9">
        <f t="shared" ref="K58:K60" si="44">E58+H58</f>
        <v>0</v>
      </c>
    </row>
    <row r="59" spans="1:11" s="3" customFormat="1" x14ac:dyDescent="0.25">
      <c r="A59" s="13"/>
      <c r="B59" s="31" t="s">
        <v>17</v>
      </c>
      <c r="C59" s="8">
        <f>'[1]факт и план ЦЭУ+ОЭУ 12 месяцев'!$J$177/1000</f>
        <v>0.152447</v>
      </c>
      <c r="D59" s="6">
        <f t="shared" si="0"/>
        <v>8.6999999999999993</v>
      </c>
      <c r="E59" s="41">
        <f>'[1]факт и план ЦЭУ+ОЭУ 12 месяцев'!$O$177/1000</f>
        <v>1.3262889</v>
      </c>
      <c r="F59" s="8">
        <f>'[1]факт и план ЦЭУ+ОЭУ 12 месяцев'!$J$178/1000</f>
        <v>0.13297100000000001</v>
      </c>
      <c r="G59" s="6">
        <f t="shared" si="1"/>
        <v>9.3354390054974381</v>
      </c>
      <c r="H59" s="9">
        <f>'[1]факт и план ЦЭУ+ОЭУ 12 месяцев'!$O$178/1000</f>
        <v>1.2413426599999999</v>
      </c>
      <c r="I59" s="36">
        <f t="shared" si="43"/>
        <v>0.28541800000000001</v>
      </c>
      <c r="J59" s="6">
        <f t="shared" si="3"/>
        <v>8.9960393528088609</v>
      </c>
      <c r="K59" s="9">
        <f t="shared" si="44"/>
        <v>2.5676315599999997</v>
      </c>
    </row>
    <row r="60" spans="1:11" s="3" customFormat="1" hidden="1" x14ac:dyDescent="0.25">
      <c r="A60" s="13"/>
      <c r="B60" s="31" t="s">
        <v>18</v>
      </c>
      <c r="C60" s="8"/>
      <c r="D60" s="6" t="e">
        <f t="shared" si="0"/>
        <v>#DIV/0!</v>
      </c>
      <c r="E60" s="41"/>
      <c r="F60" s="8"/>
      <c r="G60" s="6" t="e">
        <f t="shared" si="1"/>
        <v>#DIV/0!</v>
      </c>
      <c r="H60" s="9"/>
      <c r="I60" s="36">
        <f t="shared" si="43"/>
        <v>0</v>
      </c>
      <c r="J60" s="6" t="e">
        <f t="shared" si="3"/>
        <v>#DIV/0!</v>
      </c>
      <c r="K60" s="9">
        <f t="shared" si="44"/>
        <v>0</v>
      </c>
    </row>
    <row r="61" spans="1:11" s="3" customFormat="1" x14ac:dyDescent="0.25">
      <c r="A61" s="19"/>
      <c r="B61" s="32" t="s">
        <v>19</v>
      </c>
      <c r="C61" s="20">
        <f>C62+C63+C64+C65</f>
        <v>12.125624</v>
      </c>
      <c r="D61" s="21">
        <f>E61/C61</f>
        <v>7.3388739334157149</v>
      </c>
      <c r="E61" s="43">
        <f t="shared" ref="E61" si="45">E62+E63+E64+E65</f>
        <v>88.988425899999996</v>
      </c>
      <c r="F61" s="20">
        <f t="shared" ref="F61" si="46">F62+F63+F64+F65</f>
        <v>12.777574</v>
      </c>
      <c r="G61" s="21">
        <f>H61/F61</f>
        <v>7.952752681377544</v>
      </c>
      <c r="H61" s="22">
        <f t="shared" ref="H61" si="47">H62+H63+H64+H65</f>
        <v>101.61688588999999</v>
      </c>
      <c r="I61" s="37">
        <f t="shared" ref="I61" si="48">I62+I63+I64+I65</f>
        <v>24.903197999999996</v>
      </c>
      <c r="J61" s="21">
        <f>K61/I61</f>
        <v>7.6538487864088784</v>
      </c>
      <c r="K61" s="22">
        <f t="shared" ref="K61" si="49">K62+K63+K64+K65</f>
        <v>190.60531178999997</v>
      </c>
    </row>
    <row r="62" spans="1:11" s="3" customFormat="1" x14ac:dyDescent="0.25">
      <c r="A62" s="13"/>
      <c r="B62" s="31" t="s">
        <v>15</v>
      </c>
      <c r="C62" s="8">
        <f>C7+C12+C17+C22+C27+C32+C37+C42+C47+C52+C57</f>
        <v>7.771444999999999</v>
      </c>
      <c r="D62" s="6"/>
      <c r="E62" s="41">
        <f t="shared" ref="E62" si="50">E7+E12+E17+E22+E27+E32+E37+E42+E47+E52+E57</f>
        <v>51.531339429999996</v>
      </c>
      <c r="F62" s="8">
        <f t="shared" ref="F62:K62" si="51">F7+F12+F17+F22+F27+F32+F37+F42+F47+F52+F57</f>
        <v>8.7687419999999996</v>
      </c>
      <c r="G62" s="6"/>
      <c r="H62" s="9">
        <f t="shared" si="51"/>
        <v>64.233849039999996</v>
      </c>
      <c r="I62" s="36">
        <f t="shared" si="51"/>
        <v>16.540186999999996</v>
      </c>
      <c r="J62" s="6"/>
      <c r="K62" s="9">
        <f t="shared" si="51"/>
        <v>115.76518846999998</v>
      </c>
    </row>
    <row r="63" spans="1:11" s="3" customFormat="1" x14ac:dyDescent="0.25">
      <c r="A63" s="13"/>
      <c r="B63" s="31" t="s">
        <v>16</v>
      </c>
      <c r="C63" s="8">
        <f t="shared" ref="C63:E65" si="52">C8+C13+C18+C23+C28+C33+C38+C43+C48+C53+C58</f>
        <v>0.56108900000000006</v>
      </c>
      <c r="D63" s="6"/>
      <c r="E63" s="41">
        <f t="shared" si="52"/>
        <v>4.4320420199999999</v>
      </c>
      <c r="F63" s="8">
        <f t="shared" ref="F63:K63" si="53">F8+F13+F18+F23+F28+F33+F38+F43+F48+F53+F58</f>
        <v>0.26574799999999998</v>
      </c>
      <c r="G63" s="6"/>
      <c r="H63" s="9">
        <f t="shared" si="53"/>
        <v>2.2815151100000004</v>
      </c>
      <c r="I63" s="36">
        <f t="shared" si="53"/>
        <v>0.82683700000000004</v>
      </c>
      <c r="J63" s="6"/>
      <c r="K63" s="9">
        <f t="shared" si="53"/>
        <v>6.7135571299999999</v>
      </c>
    </row>
    <row r="64" spans="1:11" s="3" customFormat="1" x14ac:dyDescent="0.25">
      <c r="A64" s="13"/>
      <c r="B64" s="31" t="s">
        <v>17</v>
      </c>
      <c r="C64" s="8">
        <f t="shared" si="52"/>
        <v>3.7926300000000004</v>
      </c>
      <c r="D64" s="6"/>
      <c r="E64" s="41">
        <f t="shared" si="52"/>
        <v>33.020436629999999</v>
      </c>
      <c r="F64" s="8">
        <f t="shared" ref="F64:K64" si="54">F9+F14+F19+F24+F29+F34+F39+F44+F49+F54+F59</f>
        <v>3.7426079999999997</v>
      </c>
      <c r="G64" s="6"/>
      <c r="H64" s="9">
        <f t="shared" si="54"/>
        <v>35.095930670000001</v>
      </c>
      <c r="I64" s="36">
        <f t="shared" si="54"/>
        <v>7.5352380000000005</v>
      </c>
      <c r="J64" s="6"/>
      <c r="K64" s="9">
        <f t="shared" si="54"/>
        <v>68.116367299999993</v>
      </c>
    </row>
    <row r="65" spans="1:11" s="3" customFormat="1" ht="15.75" thickBot="1" x14ac:dyDescent="0.3">
      <c r="A65" s="14"/>
      <c r="B65" s="33" t="s">
        <v>18</v>
      </c>
      <c r="C65" s="28">
        <f t="shared" si="52"/>
        <v>4.5999999999999936E-4</v>
      </c>
      <c r="D65" s="10"/>
      <c r="E65" s="44">
        <f t="shared" si="52"/>
        <v>4.6078200000000185E-3</v>
      </c>
      <c r="F65" s="28">
        <f t="shared" ref="F65:K65" si="55">F10+F15+F20+F25+F30+F35+F40+F45+F50+F55+F60</f>
        <v>4.7599999999999997E-4</v>
      </c>
      <c r="G65" s="10"/>
      <c r="H65" s="11">
        <f t="shared" si="55"/>
        <v>5.5910699999999992E-3</v>
      </c>
      <c r="I65" s="45">
        <f t="shared" si="55"/>
        <v>9.3599999999999933E-4</v>
      </c>
      <c r="J65" s="10"/>
      <c r="K65" s="11">
        <f t="shared" si="55"/>
        <v>1.0198890000000018E-2</v>
      </c>
    </row>
    <row r="66" spans="1:11" s="3" customFormat="1" x14ac:dyDescent="0.25"/>
    <row r="67" spans="1:11" s="3" customFormat="1" hidden="1" x14ac:dyDescent="0.25">
      <c r="C67" s="4">
        <f>C6+C11+C16+C21+C26+C31+C36+C41+C46+C51+C56-C61</f>
        <v>0</v>
      </c>
      <c r="D67" s="4"/>
      <c r="E67" s="4">
        <f t="shared" ref="E67:K67" si="56">E6+E11+E16+E21+E26+E31+E36+E41+E46+E51+E56-E61</f>
        <v>0</v>
      </c>
      <c r="F67" s="4">
        <f t="shared" si="56"/>
        <v>0</v>
      </c>
      <c r="G67" s="4"/>
      <c r="H67" s="4">
        <f t="shared" si="56"/>
        <v>0</v>
      </c>
      <c r="I67" s="4">
        <f t="shared" si="56"/>
        <v>0</v>
      </c>
      <c r="J67" s="4"/>
      <c r="K67" s="4">
        <f t="shared" si="56"/>
        <v>0</v>
      </c>
    </row>
    <row r="68" spans="1:11" s="3" customFormat="1" hidden="1" x14ac:dyDescent="0.25">
      <c r="C68" s="4">
        <f t="shared" ref="C68:C71" si="57">C7+C12+C17+C22+C27+C32+C37+C42+C47+C52+C57-C62</f>
        <v>0</v>
      </c>
      <c r="D68" s="4"/>
      <c r="E68" s="4">
        <f t="shared" ref="E68:K68" si="58">E7+E12+E17+E22+E27+E32+E37+E42+E47+E52+E57-E62</f>
        <v>0</v>
      </c>
      <c r="F68" s="4">
        <f t="shared" si="58"/>
        <v>0</v>
      </c>
      <c r="G68" s="4"/>
      <c r="H68" s="4">
        <f t="shared" si="58"/>
        <v>0</v>
      </c>
      <c r="I68" s="4">
        <f t="shared" si="58"/>
        <v>0</v>
      </c>
      <c r="J68" s="4"/>
      <c r="K68" s="4">
        <f t="shared" si="58"/>
        <v>0</v>
      </c>
    </row>
    <row r="69" spans="1:11" s="3" customFormat="1" hidden="1" x14ac:dyDescent="0.25">
      <c r="C69" s="4">
        <f t="shared" si="57"/>
        <v>0</v>
      </c>
      <c r="D69" s="4"/>
      <c r="E69" s="4">
        <f t="shared" ref="E69:K69" si="59">E8+E13+E18+E23+E28+E33+E38+E43+E48+E53+E58-E63</f>
        <v>0</v>
      </c>
      <c r="F69" s="4">
        <f t="shared" si="59"/>
        <v>0</v>
      </c>
      <c r="G69" s="4"/>
      <c r="H69" s="4">
        <f t="shared" si="59"/>
        <v>0</v>
      </c>
      <c r="I69" s="4">
        <f t="shared" si="59"/>
        <v>0</v>
      </c>
      <c r="J69" s="4"/>
      <c r="K69" s="4">
        <f t="shared" si="59"/>
        <v>0</v>
      </c>
    </row>
    <row r="70" spans="1:11" s="3" customFormat="1" hidden="1" x14ac:dyDescent="0.25">
      <c r="C70" s="4">
        <f t="shared" si="57"/>
        <v>0</v>
      </c>
      <c r="D70" s="4"/>
      <c r="E70" s="4">
        <f t="shared" ref="E70:K70" si="60">E9+E14+E19+E24+E29+E34+E39+E44+E49+E54+E59-E64</f>
        <v>0</v>
      </c>
      <c r="F70" s="4">
        <f t="shared" si="60"/>
        <v>0</v>
      </c>
      <c r="G70" s="4"/>
      <c r="H70" s="4">
        <f t="shared" si="60"/>
        <v>0</v>
      </c>
      <c r="I70" s="4">
        <f t="shared" si="60"/>
        <v>0</v>
      </c>
      <c r="J70" s="4"/>
      <c r="K70" s="4">
        <f t="shared" si="60"/>
        <v>0</v>
      </c>
    </row>
    <row r="71" spans="1:11" hidden="1" x14ac:dyDescent="0.25">
      <c r="C71" s="2">
        <f t="shared" si="57"/>
        <v>0</v>
      </c>
      <c r="D71" s="2"/>
      <c r="E71" s="2">
        <f t="shared" ref="E71:K71" si="61">E10+E15+E20+E25+E30+E35+E40+E45+E50+E55+E60-E65</f>
        <v>0</v>
      </c>
      <c r="F71" s="2">
        <f t="shared" si="61"/>
        <v>0</v>
      </c>
      <c r="G71" s="2"/>
      <c r="H71" s="2">
        <f t="shared" si="61"/>
        <v>0</v>
      </c>
      <c r="I71" s="2">
        <f t="shared" si="61"/>
        <v>0</v>
      </c>
      <c r="J71" s="2"/>
      <c r="K71" s="2">
        <f t="shared" si="61"/>
        <v>0</v>
      </c>
    </row>
    <row r="74" spans="1:11" x14ac:dyDescent="0.25">
      <c r="I74" s="5"/>
      <c r="K74" s="5"/>
    </row>
    <row r="75" spans="1:11" x14ac:dyDescent="0.25">
      <c r="I75" s="27"/>
      <c r="K75" s="27"/>
    </row>
    <row r="76" spans="1:11" x14ac:dyDescent="0.25">
      <c r="I76" s="2"/>
      <c r="J76" s="2"/>
      <c r="K76" s="2"/>
    </row>
  </sheetData>
  <autoFilter ref="A4:K71">
    <filterColumn colId="8">
      <filters blank="1">
        <filter val="0,001"/>
        <filter val="0,004"/>
        <filter val="0,033"/>
        <filter val="0,034"/>
        <filter val="0,109"/>
        <filter val="0,192"/>
        <filter val="0,196"/>
        <filter val="0,279"/>
        <filter val="0,285"/>
        <filter val="0,286"/>
        <filter val="0,506"/>
        <filter val="0,594"/>
        <filter val="0,827"/>
        <filter val="1,198"/>
        <filter val="1,246"/>
        <filter val="1,280"/>
        <filter val="15,926"/>
        <filter val="16,540"/>
        <filter val="20,137"/>
        <filter val="2021"/>
        <filter val="24,903"/>
        <filter val="3,383"/>
        <filter val="7,535"/>
      </filters>
    </filterColumn>
  </autoFilter>
  <mergeCells count="3">
    <mergeCell ref="C5:E5"/>
    <mergeCell ref="F5:H5"/>
    <mergeCell ref="I5:K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Инна Борисовна</dc:creator>
  <cp:lastModifiedBy>Богданова Инна Борисовна</cp:lastModifiedBy>
  <cp:lastPrinted>2022-10-24T22:46:48Z</cp:lastPrinted>
  <dcterms:created xsi:type="dcterms:W3CDTF">2022-10-24T21:19:13Z</dcterms:created>
  <dcterms:modified xsi:type="dcterms:W3CDTF">2023-04-10T05:15:08Z</dcterms:modified>
</cp:coreProperties>
</file>